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Z62" i="1"/>
  <c r="Z50"/>
  <c r="Z46"/>
  <c r="AC46"/>
  <c r="Z36"/>
  <c r="X49" l="1"/>
  <c r="Z49" s="1"/>
  <c r="AC49" s="1"/>
  <c r="Z51"/>
  <c r="AC51"/>
  <c r="X41"/>
  <c r="Z41"/>
  <c r="AC41"/>
  <c r="W15"/>
  <c r="Z15" s="1"/>
  <c r="Z24" s="1"/>
  <c r="AH15" l="1"/>
  <c r="AC15"/>
  <c r="Y15"/>
  <c r="Z35"/>
  <c r="AC35" s="1"/>
  <c r="AC36" s="1"/>
  <c r="X34"/>
  <c r="Z34" s="1"/>
  <c r="X33"/>
  <c r="Z33" s="1"/>
  <c r="AC33" s="1"/>
  <c r="AC34" l="1"/>
  <c r="AA53"/>
  <c r="AB53"/>
  <c r="AA40"/>
  <c r="AB40"/>
  <c r="AA32"/>
  <c r="AB32"/>
  <c r="X61"/>
  <c r="Z61"/>
  <c r="AC61"/>
  <c r="X54"/>
  <c r="Y28"/>
  <c r="Z28"/>
  <c r="X13"/>
  <c r="Z13"/>
  <c r="AC28"/>
  <c r="AC13"/>
  <c r="Y21"/>
  <c r="Z21"/>
  <c r="AH21"/>
  <c r="Z8"/>
  <c r="AC8" s="1"/>
  <c r="AC21" l="1"/>
  <c r="AH24"/>
  <c r="Y24"/>
  <c r="AH18"/>
  <c r="AH10"/>
  <c r="AH11"/>
  <c r="AH14"/>
  <c r="AH22"/>
  <c r="AH23"/>
  <c r="AH25"/>
  <c r="AH26"/>
  <c r="AH27"/>
  <c r="AH29"/>
  <c r="AH30"/>
  <c r="AH31"/>
  <c r="AH8"/>
  <c r="Y22"/>
  <c r="Y23"/>
  <c r="Y25"/>
  <c r="Y26"/>
  <c r="Y27"/>
  <c r="Y29"/>
  <c r="Y30"/>
  <c r="Y31"/>
  <c r="Z9"/>
  <c r="Z18"/>
  <c r="Z10"/>
  <c r="Z11"/>
  <c r="Z14"/>
  <c r="Z17"/>
  <c r="Z22"/>
  <c r="Z23"/>
  <c r="Z25"/>
  <c r="Z26"/>
  <c r="Z27"/>
  <c r="Z29"/>
  <c r="Z30"/>
  <c r="Z31"/>
  <c r="Z37"/>
  <c r="Z43"/>
  <c r="Z42"/>
  <c r="Z45"/>
  <c r="Z47"/>
  <c r="Z52"/>
  <c r="Z53" s="1"/>
  <c r="X58"/>
  <c r="Z58" s="1"/>
  <c r="X55"/>
  <c r="Z55" s="1"/>
  <c r="X59"/>
  <c r="Z59" s="1"/>
  <c r="X57"/>
  <c r="Z57" s="1"/>
  <c r="X56"/>
  <c r="Z56" s="1"/>
  <c r="Z60" s="1"/>
  <c r="Z54"/>
  <c r="X48"/>
  <c r="Z48" s="1"/>
  <c r="X38"/>
  <c r="Z38" s="1"/>
  <c r="X39"/>
  <c r="Z39" s="1"/>
  <c r="Z40" s="1"/>
  <c r="X20"/>
  <c r="Z20" s="1"/>
  <c r="Z32" l="1"/>
  <c r="AC32" s="1"/>
  <c r="AC14"/>
  <c r="AC16" s="1"/>
  <c r="Z16"/>
  <c r="Z12"/>
  <c r="AC12" s="1"/>
  <c r="AC20"/>
  <c r="AC39"/>
  <c r="AC38"/>
  <c r="AC48"/>
  <c r="AC54"/>
  <c r="AC56"/>
  <c r="AC57"/>
  <c r="AC59"/>
  <c r="AC55"/>
  <c r="AC58"/>
  <c r="AC52"/>
  <c r="AC47"/>
  <c r="AC45"/>
  <c r="AC42"/>
  <c r="AC43"/>
  <c r="AC37"/>
  <c r="AC31"/>
  <c r="AC30"/>
  <c r="AC29"/>
  <c r="AC27"/>
  <c r="AC26"/>
  <c r="AC25"/>
  <c r="AC24"/>
  <c r="AC22"/>
  <c r="AC17"/>
  <c r="AC11"/>
  <c r="AC10"/>
  <c r="AC23"/>
  <c r="AC18"/>
  <c r="AC9"/>
  <c r="AH72"/>
  <c r="Z69" l="1"/>
  <c r="AC69" s="1"/>
  <c r="Z68"/>
  <c r="AC68" s="1"/>
  <c r="Z67"/>
  <c r="AC67" s="1"/>
  <c r="Z66"/>
  <c r="AC66" s="1"/>
  <c r="Z64"/>
  <c r="Z63"/>
  <c r="AC53"/>
  <c r="AC40"/>
  <c r="AC60"/>
  <c r="AC63" l="1"/>
  <c r="AC64"/>
  <c r="Z65"/>
  <c r="Z72" s="1"/>
  <c r="Z70" s="1"/>
  <c r="AC70" s="1"/>
  <c r="AC62"/>
  <c r="AC65" l="1"/>
  <c r="Z71"/>
  <c r="S74" s="1"/>
  <c r="AC71"/>
</calcChain>
</file>

<file path=xl/sharedStrings.xml><?xml version="1.0" encoding="utf-8"?>
<sst xmlns="http://schemas.openxmlformats.org/spreadsheetml/2006/main" count="429" uniqueCount="226">
  <si>
    <t>Код</t>
  </si>
  <si>
    <t>работы</t>
  </si>
  <si>
    <t>Наименование</t>
  </si>
  <si>
    <t>Кол-во чел.-дней</t>
  </si>
  <si>
    <t>Q</t>
  </si>
  <si>
    <t>Число рабочих в смену</t>
  </si>
  <si>
    <t>n·N</t>
  </si>
  <si>
    <t>Марка машины</t>
  </si>
  <si>
    <t>Кол-во маш-смен</t>
  </si>
  <si>
    <t>M</t>
  </si>
  <si>
    <t>Число машин</t>
  </si>
  <si>
    <t>Число смен в сутки</t>
  </si>
  <si>
    <t>K</t>
  </si>
  <si>
    <t>t</t>
  </si>
  <si>
    <t>Механизированные земляные работы по рытью котлованов и траншей с отвозом лишнего грунта</t>
  </si>
  <si>
    <t>Добор грунта вручную</t>
  </si>
  <si>
    <t>Обратная засыпка</t>
  </si>
  <si>
    <t>шт.</t>
  </si>
  <si>
    <t>-</t>
  </si>
  <si>
    <t>Монтаж блоков стен подвала</t>
  </si>
  <si>
    <t>Монтаж железобетонных лестничных маршей и площадок в подвале</t>
  </si>
  <si>
    <t>Устройство кирпичных перегородок в 1/2 кирпича в подвале</t>
  </si>
  <si>
    <t>Гидроизоляция подземной части</t>
  </si>
  <si>
    <t>Отделка подвала (штукатурные работы, окраска стен и потолка)</t>
  </si>
  <si>
    <t>Устройство бетонной подготовки под полы в подвале</t>
  </si>
  <si>
    <t>Устройство полов в подвале цементных</t>
  </si>
  <si>
    <t>внутренних</t>
  </si>
  <si>
    <t>Монтаж крупнопанельных перегородок</t>
  </si>
  <si>
    <t>м2</t>
  </si>
  <si>
    <t xml:space="preserve"> шт.</t>
  </si>
  <si>
    <t xml:space="preserve"> шт. </t>
  </si>
  <si>
    <t>Установка труб мусоропровода</t>
  </si>
  <si>
    <t>м</t>
  </si>
  <si>
    <t>Монтаж плит покрытия</t>
  </si>
  <si>
    <t>Устройство кровли (пароизоляция, утепление, стяжка и т д.)</t>
  </si>
  <si>
    <t>100м2</t>
  </si>
  <si>
    <t>Звукоизоляция полов</t>
  </si>
  <si>
    <t>Гидроизоляция полов</t>
  </si>
  <si>
    <t>10м2</t>
  </si>
  <si>
    <t>Мокрая штукатурка стен и потолков</t>
  </si>
  <si>
    <t xml:space="preserve">м²  </t>
  </si>
  <si>
    <t>Остекление окон и витражей</t>
  </si>
  <si>
    <t>Масляная окраска стен по штукатурке и бетону</t>
  </si>
  <si>
    <t>Клеевая окраска стен</t>
  </si>
  <si>
    <t>Побелка потолков</t>
  </si>
  <si>
    <t>Облицовка стен керамической плиткой</t>
  </si>
  <si>
    <t>Оклейка стен обоями</t>
  </si>
  <si>
    <t>Продол­        жительность работы, дни</t>
  </si>
  <si>
    <t>№№ п/п</t>
  </si>
  <si>
    <t>Кол-во</t>
  </si>
  <si>
    <t>Норма чел-час.</t>
  </si>
  <si>
    <t>Норма маш-час.</t>
  </si>
  <si>
    <t>Чел-дн.</t>
  </si>
  <si>
    <t>Маш.- см</t>
  </si>
  <si>
    <t>Состав звена рабочих</t>
  </si>
  <si>
    <t>№№ п.п.</t>
  </si>
  <si>
    <t>Наименование работ</t>
  </si>
  <si>
    <t>Един. изме­рения</t>
  </si>
  <si>
    <t>Жилые, общест­венные здания</t>
  </si>
  <si>
    <t>Промышленные здания</t>
  </si>
  <si>
    <t>Профессии рабочих J</t>
  </si>
  <si>
    <t xml:space="preserve">Механизированные земляные работы </t>
  </si>
  <si>
    <t>по рытью котлованов и траншей</t>
  </si>
  <si>
    <t>100 куб.м</t>
  </si>
  <si>
    <t>Машинист 6 раз. Машинист 5 раз.</t>
  </si>
  <si>
    <t>1 куб.м</t>
  </si>
  <si>
    <t>Землекопы 2раз. и 1 раз.</t>
  </si>
  <si>
    <t>Монтаж фундаментных блоков под колонны</t>
  </si>
  <si>
    <t>1 эл-т</t>
  </si>
  <si>
    <t>Монтажники 4 раз. ,3 раз.,2 раз. Машинист 5 раз.</t>
  </si>
  <si>
    <t>Монтаж фундаментных блоков под стены</t>
  </si>
  <si>
    <t>Тоже</t>
  </si>
  <si>
    <t>Монтаж фундаментных балок</t>
  </si>
  <si>
    <t xml:space="preserve">                 </t>
  </si>
  <si>
    <t>Монтажники 5 раз, 4 раз, Зраз (2чел), 2 раз.,</t>
  </si>
  <si>
    <t xml:space="preserve">Устройство монолитных фун­даментов </t>
  </si>
  <si>
    <t>под оборудование</t>
  </si>
  <si>
    <t>Плотники 2 раз., 4 раз. Арматурщики 3 раз. ,2 раз. (2 чел.) Бетонщики 4 раз., 2 раз.</t>
  </si>
  <si>
    <t>Монтаж и демонтаж мелкощитовой разборно-переставной опалубки фундаментов</t>
  </si>
  <si>
    <t>1 кв. м</t>
  </si>
  <si>
    <t>Плотники 4 раз., 2 раз.</t>
  </si>
  <si>
    <t>Укладка бетонной смеси при помощи бетононасоса</t>
  </si>
  <si>
    <t>Бетонщики 4 раз.,2раз.</t>
  </si>
  <si>
    <t>Устройство кирпичных пере­городок в 1/2 кирпича</t>
  </si>
  <si>
    <t>Каменщики 3 раз. (2 чел.).</t>
  </si>
  <si>
    <t>Устройство кирпичных стен в 2 кирпича</t>
  </si>
  <si>
    <t>Каменщики 5 раз.,3раз.</t>
  </si>
  <si>
    <t>Изолировщики 3 раз.,2 раз.</t>
  </si>
  <si>
    <t>Бетонщики 3 раз.,2 раз.</t>
  </si>
  <si>
    <t xml:space="preserve">2 раз (2 чел.) </t>
  </si>
  <si>
    <t>Монтаж железобетонных колонн</t>
  </si>
  <si>
    <t>Монтажники 5 раз .,4 раз.,3 раз.(2 чел), 2 раз</t>
  </si>
  <si>
    <t>Машинист 5 раз.</t>
  </si>
  <si>
    <t>То же</t>
  </si>
  <si>
    <t>Монтаж железобетонных подкрановых балок</t>
  </si>
  <si>
    <t>Монтаж железобетонных ферм, балок покрытия</t>
  </si>
  <si>
    <t>I зл-т</t>
  </si>
  <si>
    <t>Монтажники 6 раз 5 раз.,4 раз.,2 раз. Машинист 5 раз.</t>
  </si>
  <si>
    <t>Монтаж железобетонных плит покрытия</t>
  </si>
  <si>
    <t>Монтажники 4 раз.,3 раз.,2 раз. Машинист 5 раз.</t>
  </si>
  <si>
    <t>Монтаж лестничных маршей и площадок</t>
  </si>
  <si>
    <t>Монтажники 4 раз.(2 чел .), 3 раз. , 2 раз. Машинист 5 раз</t>
  </si>
  <si>
    <t>Монтаж внутренних панелей</t>
  </si>
  <si>
    <t xml:space="preserve">Монтажники 5 раз.,4 раз.,3 раз.  Машинист 5 раз </t>
  </si>
  <si>
    <t>Монтаж наружных панелей</t>
  </si>
  <si>
    <t>Монтаж балконных плит и лоджий</t>
  </si>
  <si>
    <t>1 шт.</t>
  </si>
  <si>
    <t>Монтажники 4 раз.(2 чел), 3 раз , 2 раз Машинист 5 раз.</t>
  </si>
  <si>
    <t>кабин</t>
  </si>
  <si>
    <t xml:space="preserve">Монтажники 5 раз 4 раз Зраз 2 раз Машинист 5 раз </t>
  </si>
  <si>
    <t>Монтаж вентиляционных блоков</t>
  </si>
  <si>
    <t>1 блок</t>
  </si>
  <si>
    <t>Монтаж блоков лифтовых шахт</t>
  </si>
  <si>
    <t>1 м</t>
  </si>
  <si>
    <t>1о же</t>
  </si>
  <si>
    <t>Стекольщики 5 раз.,4 раз.,3 раз</t>
  </si>
  <si>
    <t>Паркетчики 5 раз.,3 раз</t>
  </si>
  <si>
    <t>Облицовщики 4 раз.. 3 раз</t>
  </si>
  <si>
    <t>Бетонщики 4 раз.,3 раз.,2 раз.</t>
  </si>
  <si>
    <t>плиточных полов</t>
  </si>
  <si>
    <t xml:space="preserve"> паркетных полов </t>
  </si>
  <si>
    <t>антресолей и встроенных шкафов</t>
  </si>
  <si>
    <t xml:space="preserve">линолеумных полов </t>
  </si>
  <si>
    <t>м²</t>
  </si>
  <si>
    <t xml:space="preserve">  м² </t>
  </si>
  <si>
    <t>лестничных маршей и площадок</t>
  </si>
  <si>
    <t>плит балконов и лоджий</t>
  </si>
  <si>
    <t>блоков лифтовых шахт</t>
  </si>
  <si>
    <t>вентиляционных блоков</t>
  </si>
  <si>
    <t xml:space="preserve">Заполнение проемов   оконных                         </t>
  </si>
  <si>
    <t>дверных</t>
  </si>
  <si>
    <t>перегородок в 1/2 кирпича</t>
  </si>
  <si>
    <t>Наименование работы</t>
  </si>
  <si>
    <t>Ед.изм.</t>
  </si>
  <si>
    <t xml:space="preserve">Монтажники 4 раз.(2 чел.), 3 раз.,2 раз. Машинист 5 раз. </t>
  </si>
  <si>
    <t>Маляры 4 раз ,3 раз.,2 раз</t>
  </si>
  <si>
    <t>Столяры 4 раз ,3 раз.,2 раз</t>
  </si>
  <si>
    <t xml:space="preserve">Бетонщики Зраз (2чел.), 2 раз (2 чел.) </t>
  </si>
  <si>
    <t>Кровельщики 5 раз.,4 раз.,3 раз , 2 раз., Изолировщики 3 раз.,2 раз.</t>
  </si>
  <si>
    <t xml:space="preserve">Монтаж панелей                                 наружных </t>
  </si>
  <si>
    <t xml:space="preserve">Машинист 4 раз. </t>
  </si>
  <si>
    <t xml:space="preserve">Монтажники 4 раз.(2 чел.), 3 раз.  2 раз. Машинист 5 раз. </t>
  </si>
  <si>
    <t xml:space="preserve">Монтажники 4 раз.(2 чел.),  3 раз.,2 раз. Машинист 5 раз. </t>
  </si>
  <si>
    <t xml:space="preserve">Башенный кран КБ-503.1 </t>
  </si>
  <si>
    <t>n</t>
  </si>
  <si>
    <t>N</t>
  </si>
  <si>
    <t>Ведомость объема работ, их трудоемкости</t>
  </si>
  <si>
    <t>1 яруса</t>
  </si>
  <si>
    <t>1x2</t>
  </si>
  <si>
    <t>1x1</t>
  </si>
  <si>
    <t>Каменщики 5 раз.,3 раз.</t>
  </si>
  <si>
    <t>????</t>
  </si>
  <si>
    <r>
      <t>1000 м</t>
    </r>
    <r>
      <rPr>
        <vertAlign val="superscript"/>
        <sz val="9"/>
        <rFont val="Times New Roman"/>
        <family val="1"/>
        <charset val="204"/>
      </rPr>
      <t>3</t>
    </r>
  </si>
  <si>
    <r>
      <t>100м</t>
    </r>
    <r>
      <rPr>
        <vertAlign val="superscript"/>
        <sz val="9"/>
        <rFont val="Times New Roman"/>
        <family val="1"/>
        <charset val="204"/>
      </rPr>
      <t>3</t>
    </r>
  </si>
  <si>
    <r>
      <t>м</t>
    </r>
    <r>
      <rPr>
        <vertAlign val="superscript"/>
        <sz val="9"/>
        <rFont val="Times New Roman"/>
        <family val="1"/>
        <charset val="204"/>
      </rPr>
      <t>3</t>
    </r>
  </si>
  <si>
    <r>
      <t>100м</t>
    </r>
    <r>
      <rPr>
        <vertAlign val="superscript"/>
        <sz val="9"/>
        <rFont val="Times New Roman"/>
        <family val="1"/>
        <charset val="204"/>
      </rPr>
      <t>2</t>
    </r>
  </si>
  <si>
    <r>
      <t>м</t>
    </r>
    <r>
      <rPr>
        <vertAlign val="superscript"/>
        <sz val="9"/>
        <rFont val="Times New Roman"/>
        <family val="1"/>
        <charset val="204"/>
      </rPr>
      <t>2</t>
    </r>
  </si>
  <si>
    <t xml:space="preserve">Монтаж плит перекрытий </t>
  </si>
  <si>
    <t xml:space="preserve">Монтаж объемных блоков санитарно-технических кабин </t>
  </si>
  <si>
    <t>4</t>
  </si>
  <si>
    <t>5</t>
  </si>
  <si>
    <t>6</t>
  </si>
  <si>
    <t>1x3</t>
  </si>
  <si>
    <t>1x4</t>
  </si>
  <si>
    <t>1x5</t>
  </si>
  <si>
    <t>1x6</t>
  </si>
  <si>
    <t>15</t>
  </si>
  <si>
    <t>17</t>
  </si>
  <si>
    <t xml:space="preserve"> </t>
  </si>
  <si>
    <t xml:space="preserve">Устройство цементной стяжки </t>
  </si>
  <si>
    <t>Изолировщики 4 раз ,2 раз.</t>
  </si>
  <si>
    <t>31</t>
  </si>
  <si>
    <t>Подготовка территории</t>
  </si>
  <si>
    <t>5 чел.</t>
  </si>
  <si>
    <t>Монтаж оборудования</t>
  </si>
  <si>
    <t>Пусконаладочные работы</t>
  </si>
  <si>
    <t>4 чел.</t>
  </si>
  <si>
    <t>Электромонтажные работы</t>
  </si>
  <si>
    <t>8 чел.</t>
  </si>
  <si>
    <t>Сантехнические работы</t>
  </si>
  <si>
    <t>Ввод коммуникаций</t>
  </si>
  <si>
    <t>7 чел.</t>
  </si>
  <si>
    <t>Благоустройство</t>
  </si>
  <si>
    <t>Неучтенные работы</t>
  </si>
  <si>
    <t>3</t>
  </si>
  <si>
    <t>7</t>
  </si>
  <si>
    <t>8</t>
  </si>
  <si>
    <t>9</t>
  </si>
  <si>
    <t>10</t>
  </si>
  <si>
    <t>12</t>
  </si>
  <si>
    <t>13</t>
  </si>
  <si>
    <t>14</t>
  </si>
  <si>
    <t>16</t>
  </si>
  <si>
    <t>18</t>
  </si>
  <si>
    <t>26</t>
  </si>
  <si>
    <t>27</t>
  </si>
  <si>
    <t>28</t>
  </si>
  <si>
    <t>29</t>
  </si>
  <si>
    <t>30</t>
  </si>
  <si>
    <t>Монтаж плит перекрытий подвала</t>
  </si>
  <si>
    <t xml:space="preserve">Устройство ограждающих конструкций в 2 кирпича </t>
  </si>
  <si>
    <r>
      <t xml:space="preserve">Маляры </t>
    </r>
    <r>
      <rPr>
        <sz val="11"/>
        <rFont val="Times New Roman"/>
        <family val="1"/>
        <charset val="204"/>
      </rPr>
      <t>4 раз,3 раз.,2 раз</t>
    </r>
  </si>
  <si>
    <t>Маляры 4 раз,3 раз.,2 раз.</t>
  </si>
  <si>
    <t>ИТОГО</t>
  </si>
  <si>
    <r>
      <rPr>
        <i/>
        <sz val="11"/>
        <rFont val="Times New Roman"/>
        <family val="1"/>
        <charset val="204"/>
      </rPr>
      <t>ИТОГО</t>
    </r>
    <r>
      <rPr>
        <sz val="11"/>
        <rFont val="Times New Roman"/>
        <family val="1"/>
        <charset val="204"/>
      </rPr>
      <t xml:space="preserve"> Заполнение оконных и дверных проемов (надземная часть)</t>
    </r>
  </si>
  <si>
    <r>
      <rPr>
        <i/>
        <sz val="11"/>
        <rFont val="Times New Roman"/>
        <family val="1"/>
        <charset val="204"/>
      </rPr>
      <t xml:space="preserve">ИТОГО </t>
    </r>
    <r>
      <rPr>
        <sz val="11"/>
        <rFont val="Times New Roman"/>
        <family val="1"/>
        <charset val="204"/>
      </rPr>
      <t>Отделочные работы стен и потолков (надземная часть)</t>
    </r>
  </si>
  <si>
    <r>
      <rPr>
        <i/>
        <sz val="11"/>
        <rFont val="Times New Roman"/>
        <family val="1"/>
        <charset val="204"/>
      </rPr>
      <t xml:space="preserve">ИТОГО </t>
    </r>
    <r>
      <rPr>
        <sz val="11"/>
        <rFont val="Times New Roman"/>
        <family val="1"/>
        <charset val="204"/>
      </rPr>
      <t>Звукоизоляция и гидроизоляция полов (надземная часть)</t>
    </r>
  </si>
  <si>
    <r>
      <rPr>
        <i/>
        <sz val="11"/>
        <rFont val="Times New Roman"/>
        <family val="1"/>
        <charset val="204"/>
      </rPr>
      <t xml:space="preserve">ИТОГО </t>
    </r>
    <r>
      <rPr>
        <sz val="11"/>
        <rFont val="Times New Roman"/>
        <family val="1"/>
        <charset val="204"/>
      </rPr>
      <t>Монтаж ЖБК (надземная часть)</t>
    </r>
  </si>
  <si>
    <r>
      <rPr>
        <i/>
        <sz val="11"/>
        <rFont val="Times New Roman"/>
        <family val="1"/>
        <charset val="204"/>
      </rPr>
      <t xml:space="preserve">ИТОГО </t>
    </r>
    <r>
      <rPr>
        <sz val="11"/>
        <rFont val="Times New Roman"/>
        <family val="1"/>
        <charset val="204"/>
      </rPr>
      <t>Устройство ограждающих конструкций в 2 и 1/2 кирпича (надземная часть)</t>
    </r>
  </si>
  <si>
    <r>
      <rPr>
        <i/>
        <sz val="11"/>
        <rFont val="Times New Roman"/>
        <family val="1"/>
        <charset val="204"/>
      </rPr>
      <t xml:space="preserve">ИТОГО </t>
    </r>
    <r>
      <rPr>
        <sz val="11"/>
        <rFont val="Times New Roman"/>
        <family val="1"/>
        <charset val="204"/>
      </rPr>
      <t>Монтаж ЖБК подвала</t>
    </r>
  </si>
  <si>
    <r>
      <t xml:space="preserve">ИТОГО </t>
    </r>
    <r>
      <rPr>
        <sz val="11"/>
        <rFont val="Times New Roman"/>
        <family val="1"/>
        <charset val="204"/>
      </rPr>
      <t>монтаж фунд. блоков и блоков подвала</t>
    </r>
  </si>
  <si>
    <t>11</t>
  </si>
  <si>
    <t>19</t>
  </si>
  <si>
    <t>20</t>
  </si>
  <si>
    <t>21</t>
  </si>
  <si>
    <t>22</t>
  </si>
  <si>
    <t>23</t>
  </si>
  <si>
    <t>24</t>
  </si>
  <si>
    <t>25</t>
  </si>
  <si>
    <t>Продол­ жительность работы, дни</t>
  </si>
  <si>
    <t>Плотники 4 раз, 2 раз.(2 чел.)</t>
  </si>
  <si>
    <t>1x7</t>
  </si>
  <si>
    <t>Облицовщики 5раз ,4 раз.(2 чел.),3 раз. (2 чел.),2 раз.(2 чел)</t>
  </si>
  <si>
    <r>
      <rPr>
        <b/>
        <i/>
        <sz val="11"/>
        <rFont val="Times New Roman"/>
        <family val="1"/>
        <charset val="204"/>
      </rPr>
      <t>ИТОГО</t>
    </r>
    <r>
      <rPr>
        <b/>
        <sz val="11"/>
        <rFont val="Times New Roman"/>
        <family val="1"/>
        <charset val="204"/>
      </rPr>
      <t xml:space="preserve"> общестроительные работы</t>
    </r>
  </si>
  <si>
    <r>
      <rPr>
        <i/>
        <sz val="11"/>
        <rFont val="Times New Roman"/>
        <family val="1"/>
        <charset val="204"/>
      </rPr>
      <t>ИТОГО</t>
    </r>
    <r>
      <rPr>
        <sz val="11"/>
        <rFont val="Times New Roman"/>
        <family val="1"/>
        <charset val="204"/>
      </rPr>
      <t xml:space="preserve"> мокр. штук. и обл. плиткой</t>
    </r>
  </si>
  <si>
    <r>
      <rPr>
        <i/>
        <sz val="11"/>
        <rFont val="Times New Roman"/>
        <family val="1"/>
        <charset val="204"/>
      </rPr>
      <t>ИТОГО</t>
    </r>
    <r>
      <rPr>
        <sz val="11"/>
        <rFont val="Times New Roman"/>
        <family val="1"/>
        <charset val="204"/>
      </rPr>
      <t xml:space="preserve"> плит. и линол. полы</t>
    </r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</si>
</sst>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i/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vertAlign val="superscript"/>
      <sz val="9"/>
      <name val="Times New Roman"/>
      <family val="1"/>
      <charset val="204"/>
    </font>
    <font>
      <b/>
      <i/>
      <sz val="9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0" tint="-0.249977111117893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i/>
      <sz val="10"/>
      <color theme="0"/>
      <name val="Times New Roman"/>
      <family val="1"/>
      <charset val="204"/>
    </font>
    <font>
      <sz val="11"/>
      <color theme="0" tint="-0.249977111117893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1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justify" vertical="top" wrapText="1"/>
    </xf>
    <xf numFmtId="0" fontId="3" fillId="2" borderId="7" xfId="0" applyFont="1" applyFill="1" applyBorder="1" applyAlignment="1">
      <alignment horizontal="justify" vertical="top" wrapText="1"/>
    </xf>
    <xf numFmtId="0" fontId="3" fillId="2" borderId="8" xfId="0" applyFont="1" applyFill="1" applyBorder="1" applyAlignment="1">
      <alignment horizontal="left" vertical="top" wrapText="1" indent="8"/>
    </xf>
    <xf numFmtId="0" fontId="3" fillId="2" borderId="8" xfId="0" applyFont="1" applyFill="1" applyBorder="1" applyAlignment="1">
      <alignment horizontal="left" vertical="top" wrapText="1" indent="2"/>
    </xf>
    <xf numFmtId="0" fontId="3" fillId="2" borderId="8" xfId="0" applyFont="1" applyFill="1" applyBorder="1" applyAlignment="1">
      <alignment horizontal="left" vertical="top" wrapText="1" indent="5"/>
    </xf>
    <xf numFmtId="0" fontId="3" fillId="2" borderId="4" xfId="0" applyFont="1" applyFill="1" applyBorder="1" applyAlignment="1">
      <alignment horizontal="justify" vertical="top" wrapText="1"/>
    </xf>
    <xf numFmtId="0" fontId="3" fillId="2" borderId="8" xfId="0" applyFont="1" applyFill="1" applyBorder="1" applyAlignment="1">
      <alignment horizontal="justify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left" vertical="top" wrapText="1" indent="1"/>
    </xf>
    <xf numFmtId="0" fontId="2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0" fillId="0" borderId="0" xfId="0" applyBorder="1"/>
    <xf numFmtId="0" fontId="4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 indent="2"/>
    </xf>
    <xf numFmtId="2" fontId="0" fillId="0" borderId="0" xfId="0" applyNumberFormat="1"/>
    <xf numFmtId="1" fontId="7" fillId="0" borderId="0" xfId="0" applyNumberFormat="1" applyFont="1"/>
    <xf numFmtId="0" fontId="0" fillId="0" borderId="0" xfId="0" applyAlignment="1">
      <alignment horizontal="center" vertical="center"/>
    </xf>
    <xf numFmtId="1" fontId="0" fillId="0" borderId="0" xfId="0" applyNumberFormat="1"/>
    <xf numFmtId="0" fontId="6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11" fillId="0" borderId="9" xfId="0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top" wrapText="1" indent="2"/>
    </xf>
    <xf numFmtId="49" fontId="0" fillId="0" borderId="0" xfId="0" applyNumberFormat="1"/>
    <xf numFmtId="0" fontId="3" fillId="2" borderId="7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Fill="1"/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Fill="1" applyBorder="1"/>
    <xf numFmtId="0" fontId="0" fillId="0" borderId="8" xfId="0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vertical="top" wrapText="1"/>
    </xf>
    <xf numFmtId="2" fontId="14" fillId="2" borderId="9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1" fontId="14" fillId="2" borderId="9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vertical="center" wrapText="1"/>
    </xf>
    <xf numFmtId="49" fontId="14" fillId="0" borderId="9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vertical="top" wrapText="1"/>
    </xf>
    <xf numFmtId="2" fontId="14" fillId="0" borderId="9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1" fontId="14" fillId="0" borderId="9" xfId="0" applyNumberFormat="1" applyFont="1" applyFill="1" applyBorder="1" applyAlignment="1">
      <alignment horizontal="center" vertical="center" wrapText="1"/>
    </xf>
    <xf numFmtId="1" fontId="14" fillId="2" borderId="9" xfId="0" applyNumberFormat="1" applyFont="1" applyFill="1" applyBorder="1" applyAlignment="1">
      <alignment horizont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left"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justify" vertical="top" wrapText="1"/>
    </xf>
    <xf numFmtId="2" fontId="15" fillId="0" borderId="0" xfId="0" applyNumberFormat="1" applyFont="1"/>
    <xf numFmtId="2" fontId="9" fillId="2" borderId="9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2" fontId="17" fillId="0" borderId="0" xfId="0" applyNumberFormat="1" applyFont="1"/>
    <xf numFmtId="0" fontId="3" fillId="0" borderId="8" xfId="0" applyFont="1" applyFill="1" applyBorder="1" applyAlignment="1">
      <alignment horizontal="left" vertical="top" wrapText="1" indent="2"/>
    </xf>
    <xf numFmtId="0" fontId="3" fillId="0" borderId="8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center" vertical="top" wrapText="1"/>
    </xf>
    <xf numFmtId="0" fontId="13" fillId="0" borderId="0" xfId="0" applyFont="1" applyBorder="1"/>
    <xf numFmtId="0" fontId="13" fillId="0" borderId="0" xfId="0" applyFont="1"/>
    <xf numFmtId="0" fontId="6" fillId="2" borderId="7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left" vertical="top" wrapText="1" indent="2"/>
    </xf>
    <xf numFmtId="0" fontId="6" fillId="2" borderId="2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 indent="2"/>
    </xf>
    <xf numFmtId="49" fontId="14" fillId="3" borderId="9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 indent="2"/>
    </xf>
    <xf numFmtId="0" fontId="3" fillId="2" borderId="2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left" vertical="top" wrapText="1" indent="2"/>
    </xf>
    <xf numFmtId="49" fontId="14" fillId="2" borderId="9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top" wrapText="1"/>
    </xf>
    <xf numFmtId="1" fontId="21" fillId="2" borderId="0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1" fontId="8" fillId="2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textRotation="90"/>
    </xf>
    <xf numFmtId="0" fontId="8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top" wrapText="1" indent="1"/>
    </xf>
    <xf numFmtId="0" fontId="23" fillId="0" borderId="0" xfId="0" applyFont="1" applyBorder="1" applyAlignment="1">
      <alignment horizontal="left" vertical="top" wrapText="1"/>
    </xf>
    <xf numFmtId="2" fontId="8" fillId="0" borderId="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textRotation="90"/>
    </xf>
    <xf numFmtId="0" fontId="0" fillId="0" borderId="19" xfId="0" applyFill="1" applyBorder="1" applyAlignment="1">
      <alignment vertical="center"/>
    </xf>
    <xf numFmtId="0" fontId="0" fillId="0" borderId="20" xfId="0" applyFill="1" applyBorder="1" applyAlignment="1">
      <alignment vertical="center"/>
    </xf>
    <xf numFmtId="0" fontId="0" fillId="0" borderId="21" xfId="0" applyFill="1" applyBorder="1" applyAlignment="1">
      <alignment vertical="center"/>
    </xf>
    <xf numFmtId="49" fontId="0" fillId="3" borderId="0" xfId="0" applyNumberFormat="1" applyFill="1" applyBorder="1" applyAlignment="1">
      <alignment horizontal="center" vertical="center"/>
    </xf>
    <xf numFmtId="0" fontId="14" fillId="0" borderId="10" xfId="0" applyFont="1" applyFill="1" applyBorder="1" applyAlignment="1">
      <alignment wrapText="1"/>
    </xf>
    <xf numFmtId="2" fontId="9" fillId="0" borderId="10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" fontId="14" fillId="0" borderId="10" xfId="0" applyNumberFormat="1" applyFont="1" applyFill="1" applyBorder="1" applyAlignment="1">
      <alignment horizontal="center" vertical="center" wrapText="1"/>
    </xf>
    <xf numFmtId="1" fontId="14" fillId="0" borderId="10" xfId="0" applyNumberFormat="1" applyFont="1" applyFill="1" applyBorder="1" applyAlignment="1">
      <alignment wrapText="1"/>
    </xf>
    <xf numFmtId="1" fontId="14" fillId="0" borderId="9" xfId="0" applyNumberFormat="1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/>
    </xf>
    <xf numFmtId="2" fontId="14" fillId="0" borderId="9" xfId="0" applyNumberFormat="1" applyFont="1" applyFill="1" applyBorder="1" applyAlignment="1">
      <alignment horizontal="center" wrapText="1"/>
    </xf>
    <xf numFmtId="0" fontId="14" fillId="0" borderId="9" xfId="0" applyFont="1" applyFill="1" applyBorder="1" applyAlignment="1">
      <alignment vertical="center" wrapText="1"/>
    </xf>
    <xf numFmtId="0" fontId="0" fillId="4" borderId="19" xfId="0" applyFill="1" applyBorder="1" applyAlignment="1">
      <alignment horizontal="center" vertical="center"/>
    </xf>
    <xf numFmtId="2" fontId="23" fillId="2" borderId="7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left" vertical="top" wrapText="1"/>
    </xf>
    <xf numFmtId="2" fontId="9" fillId="4" borderId="10" xfId="0" applyNumberFormat="1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/>
    </xf>
    <xf numFmtId="2" fontId="14" fillId="4" borderId="10" xfId="0" applyNumberFormat="1" applyFont="1" applyFill="1" applyBorder="1" applyAlignment="1">
      <alignment horizontal="center" vertical="center" wrapText="1"/>
    </xf>
    <xf numFmtId="1" fontId="14" fillId="4" borderId="10" xfId="0" applyNumberFormat="1" applyFont="1" applyFill="1" applyBorder="1" applyAlignment="1">
      <alignment horizontal="center" vertical="center" wrapText="1"/>
    </xf>
    <xf numFmtId="49" fontId="14" fillId="0" borderId="23" xfId="0" applyNumberFormat="1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17" xfId="0" applyFill="1" applyBorder="1" applyAlignment="1">
      <alignment vertical="center"/>
    </xf>
    <xf numFmtId="0" fontId="0" fillId="0" borderId="27" xfId="0" applyBorder="1" applyAlignment="1">
      <alignment horizontal="center" vertical="center"/>
    </xf>
    <xf numFmtId="49" fontId="10" fillId="0" borderId="28" xfId="0" applyNumberFormat="1" applyFont="1" applyBorder="1" applyAlignment="1">
      <alignment horizontal="center" vertical="center" wrapText="1"/>
    </xf>
    <xf numFmtId="1" fontId="8" fillId="2" borderId="28" xfId="0" applyNumberFormat="1" applyFont="1" applyFill="1" applyBorder="1" applyAlignment="1">
      <alignment horizontal="center" vertical="center" wrapText="1"/>
    </xf>
    <xf numFmtId="1" fontId="8" fillId="2" borderId="31" xfId="0" applyNumberFormat="1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4" fillId="0" borderId="22" xfId="0" applyFont="1" applyFill="1" applyBorder="1" applyAlignment="1">
      <alignment horizontal="left" vertical="center" wrapText="1"/>
    </xf>
    <xf numFmtId="0" fontId="0" fillId="0" borderId="19" xfId="0" applyBorder="1" applyAlignment="1">
      <alignment vertical="center"/>
    </xf>
    <xf numFmtId="0" fontId="0" fillId="0" borderId="21" xfId="0" applyBorder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0" fontId="0" fillId="0" borderId="19" xfId="0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left" vertical="top" wrapText="1" indent="1"/>
    </xf>
    <xf numFmtId="0" fontId="0" fillId="0" borderId="17" xfId="0" applyFill="1" applyBorder="1" applyAlignment="1">
      <alignment horizontal="center" vertical="center"/>
    </xf>
    <xf numFmtId="0" fontId="14" fillId="0" borderId="9" xfId="0" applyFont="1" applyFill="1" applyBorder="1" applyAlignment="1">
      <alignment horizontal="left" vertical="top" wrapText="1"/>
    </xf>
    <xf numFmtId="49" fontId="14" fillId="0" borderId="10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left" vertical="top" wrapText="1"/>
    </xf>
    <xf numFmtId="49" fontId="14" fillId="0" borderId="9" xfId="0" applyNumberFormat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49" fontId="14" fillId="2" borderId="9" xfId="0" applyNumberFormat="1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/>
    </xf>
    <xf numFmtId="2" fontId="9" fillId="3" borderId="9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8" fillId="5" borderId="15" xfId="0" applyFont="1" applyFill="1" applyBorder="1" applyAlignment="1">
      <alignment horizontal="center" vertical="center" wrapText="1"/>
    </xf>
    <xf numFmtId="2" fontId="8" fillId="5" borderId="15" xfId="0" applyNumberFormat="1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top" wrapText="1"/>
    </xf>
    <xf numFmtId="0" fontId="8" fillId="5" borderId="9" xfId="0" applyFont="1" applyFill="1" applyBorder="1" applyAlignment="1">
      <alignment horizontal="center" vertical="center" wrapText="1"/>
    </xf>
    <xf numFmtId="2" fontId="8" fillId="5" borderId="9" xfId="0" applyNumberFormat="1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top" wrapText="1"/>
    </xf>
    <xf numFmtId="49" fontId="8" fillId="5" borderId="9" xfId="0" applyNumberFormat="1" applyFont="1" applyFill="1" applyBorder="1" applyAlignment="1">
      <alignment horizontal="center" vertical="center" wrapText="1"/>
    </xf>
    <xf numFmtId="1" fontId="9" fillId="5" borderId="9" xfId="0" applyNumberFormat="1" applyFont="1" applyFill="1" applyBorder="1" applyAlignment="1">
      <alignment horizontal="center" vertical="center" wrapText="1"/>
    </xf>
    <xf numFmtId="1" fontId="8" fillId="5" borderId="9" xfId="0" applyNumberFormat="1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vertical="top" wrapText="1"/>
    </xf>
    <xf numFmtId="0" fontId="14" fillId="3" borderId="9" xfId="0" applyFont="1" applyFill="1" applyBorder="1" applyAlignment="1">
      <alignment horizontal="center" vertical="center" wrapText="1"/>
    </xf>
    <xf numFmtId="2" fontId="14" fillId="3" borderId="9" xfId="0" applyNumberFormat="1" applyFont="1" applyFill="1" applyBorder="1" applyAlignment="1">
      <alignment horizontal="center" vertical="center" wrapText="1"/>
    </xf>
    <xf numFmtId="1" fontId="14" fillId="3" borderId="9" xfId="0" applyNumberFormat="1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vertical="top" wrapText="1"/>
    </xf>
    <xf numFmtId="0" fontId="14" fillId="3" borderId="9" xfId="0" applyFont="1" applyFill="1" applyBorder="1" applyAlignment="1">
      <alignment wrapText="1"/>
    </xf>
    <xf numFmtId="0" fontId="0" fillId="3" borderId="0" xfId="0" applyFill="1"/>
    <xf numFmtId="0" fontId="0" fillId="6" borderId="17" xfId="0" applyFill="1" applyBorder="1" applyAlignment="1">
      <alignment horizontal="center" vertical="center"/>
    </xf>
    <xf numFmtId="49" fontId="14" fillId="6" borderId="9" xfId="0" applyNumberFormat="1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wrapText="1"/>
    </xf>
    <xf numFmtId="2" fontId="9" fillId="6" borderId="9" xfId="0" applyNumberFormat="1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/>
    </xf>
    <xf numFmtId="2" fontId="14" fillId="6" borderId="9" xfId="0" applyNumberFormat="1" applyFont="1" applyFill="1" applyBorder="1" applyAlignment="1">
      <alignment horizontal="center" vertical="center" wrapText="1"/>
    </xf>
    <xf numFmtId="1" fontId="14" fillId="6" borderId="9" xfId="0" applyNumberFormat="1" applyFont="1" applyFill="1" applyBorder="1" applyAlignment="1">
      <alignment horizontal="center" vertical="center" wrapText="1"/>
    </xf>
    <xf numFmtId="0" fontId="14" fillId="6" borderId="22" xfId="0" applyFont="1" applyFill="1" applyBorder="1" applyAlignment="1">
      <alignment horizontal="left" vertical="center" wrapText="1"/>
    </xf>
    <xf numFmtId="0" fontId="14" fillId="6" borderId="9" xfId="0" applyFont="1" applyFill="1" applyBorder="1" applyAlignment="1">
      <alignment vertical="top" wrapText="1"/>
    </xf>
    <xf numFmtId="0" fontId="14" fillId="6" borderId="18" xfId="0" applyFont="1" applyFill="1" applyBorder="1" applyAlignment="1">
      <alignment horizontal="left" vertical="center" wrapText="1"/>
    </xf>
    <xf numFmtId="0" fontId="0" fillId="6" borderId="9" xfId="0" applyFill="1" applyBorder="1" applyAlignment="1">
      <alignment vertical="center"/>
    </xf>
    <xf numFmtId="0" fontId="0" fillId="6" borderId="10" xfId="0" applyFill="1" applyBorder="1" applyAlignment="1">
      <alignment vertical="center"/>
    </xf>
    <xf numFmtId="0" fontId="0" fillId="6" borderId="13" xfId="0" applyFill="1" applyBorder="1" applyAlignment="1">
      <alignment vertical="center"/>
    </xf>
    <xf numFmtId="0" fontId="0" fillId="6" borderId="12" xfId="0" applyFill="1" applyBorder="1" applyAlignment="1">
      <alignment vertical="center"/>
    </xf>
    <xf numFmtId="0" fontId="14" fillId="6" borderId="9" xfId="0" applyFont="1" applyFill="1" applyBorder="1" applyAlignment="1">
      <alignment horizontal="left" vertical="center" wrapText="1"/>
    </xf>
    <xf numFmtId="49" fontId="14" fillId="6" borderId="10" xfId="0" applyNumberFormat="1" applyFont="1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/>
    </xf>
    <xf numFmtId="0" fontId="14" fillId="6" borderId="10" xfId="0" applyFont="1" applyFill="1" applyBorder="1" applyAlignment="1">
      <alignment horizontal="left" vertical="top" wrapText="1"/>
    </xf>
    <xf numFmtId="2" fontId="9" fillId="6" borderId="10" xfId="0" applyNumberFormat="1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1" fontId="14" fillId="6" borderId="10" xfId="0" applyNumberFormat="1" applyFont="1" applyFill="1" applyBorder="1" applyAlignment="1">
      <alignment horizontal="center" vertical="center" wrapText="1"/>
    </xf>
    <xf numFmtId="0" fontId="14" fillId="6" borderId="9" xfId="0" applyFont="1" applyFill="1" applyBorder="1" applyAlignment="1">
      <alignment horizontal="left" vertical="top" wrapText="1"/>
    </xf>
    <xf numFmtId="1" fontId="14" fillId="6" borderId="18" xfId="0" applyNumberFormat="1" applyFont="1" applyFill="1" applyBorder="1" applyAlignment="1">
      <alignment horizontal="left" vertical="center" wrapText="1"/>
    </xf>
    <xf numFmtId="0" fontId="8" fillId="6" borderId="29" xfId="0" applyFont="1" applyFill="1" applyBorder="1" applyAlignment="1">
      <alignment horizontal="center" vertical="center" wrapText="1"/>
    </xf>
    <xf numFmtId="2" fontId="23" fillId="6" borderId="5" xfId="0" applyNumberFormat="1" applyFont="1" applyFill="1" applyBorder="1" applyAlignment="1">
      <alignment horizontal="center" vertical="center" wrapText="1"/>
    </xf>
    <xf numFmtId="0" fontId="26" fillId="6" borderId="28" xfId="0" applyFont="1" applyFill="1" applyBorder="1" applyAlignment="1">
      <alignment horizontal="left" vertical="top" wrapText="1"/>
    </xf>
    <xf numFmtId="2" fontId="15" fillId="0" borderId="0" xfId="0" applyNumberFormat="1" applyFont="1" applyFill="1"/>
    <xf numFmtId="2" fontId="0" fillId="0" borderId="0" xfId="0" applyNumberFormat="1" applyFill="1"/>
    <xf numFmtId="0" fontId="0" fillId="7" borderId="21" xfId="0" applyFill="1" applyBorder="1" applyAlignment="1">
      <alignment horizontal="center" vertical="center"/>
    </xf>
    <xf numFmtId="49" fontId="10" fillId="7" borderId="12" xfId="0" applyNumberFormat="1" applyFont="1" applyFill="1" applyBorder="1" applyAlignment="1">
      <alignment horizontal="center" vertical="center" wrapText="1"/>
    </xf>
    <xf numFmtId="0" fontId="14" fillId="7" borderId="12" xfId="0" applyFont="1" applyFill="1" applyBorder="1" applyAlignment="1">
      <alignment horizontal="left" vertical="top" wrapText="1"/>
    </xf>
    <xf numFmtId="2" fontId="14" fillId="7" borderId="12" xfId="0" applyNumberFormat="1" applyFont="1" applyFill="1" applyBorder="1" applyAlignment="1">
      <alignment horizontal="center" vertical="center" wrapText="1"/>
    </xf>
    <xf numFmtId="0" fontId="14" fillId="7" borderId="12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/>
    </xf>
    <xf numFmtId="1" fontId="14" fillId="7" borderId="12" xfId="0" applyNumberFormat="1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8" fillId="7" borderId="26" xfId="0" applyFont="1" applyFill="1" applyBorder="1" applyAlignment="1">
      <alignment vertical="top" wrapText="1"/>
    </xf>
    <xf numFmtId="0" fontId="0" fillId="7" borderId="17" xfId="0" applyFill="1" applyBorder="1" applyAlignment="1">
      <alignment horizontal="center" vertical="center"/>
    </xf>
    <xf numFmtId="49" fontId="10" fillId="7" borderId="9" xfId="0" applyNumberFormat="1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left" vertical="top" wrapText="1"/>
    </xf>
    <xf numFmtId="2" fontId="19" fillId="7" borderId="9" xfId="0" applyNumberFormat="1" applyFont="1" applyFill="1" applyBorder="1" applyAlignment="1">
      <alignment horizontal="center" vertical="center" wrapText="1"/>
    </xf>
    <xf numFmtId="0" fontId="19" fillId="7" borderId="9" xfId="0" applyFont="1" applyFill="1" applyBorder="1" applyAlignment="1">
      <alignment horizontal="center" vertical="center" wrapText="1"/>
    </xf>
    <xf numFmtId="0" fontId="22" fillId="7" borderId="9" xfId="0" applyFont="1" applyFill="1" applyBorder="1" applyAlignment="1">
      <alignment horizontal="center" vertical="center"/>
    </xf>
    <xf numFmtId="2" fontId="14" fillId="7" borderId="9" xfId="0" applyNumberFormat="1" applyFont="1" applyFill="1" applyBorder="1" applyAlignment="1">
      <alignment horizontal="center" vertical="center" wrapText="1"/>
    </xf>
    <xf numFmtId="1" fontId="14" fillId="7" borderId="9" xfId="0" applyNumberFormat="1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vertical="top" wrapText="1"/>
    </xf>
    <xf numFmtId="0" fontId="14" fillId="7" borderId="9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49" fontId="10" fillId="7" borderId="11" xfId="0" applyNumberFormat="1" applyFont="1" applyFill="1" applyBorder="1" applyAlignment="1">
      <alignment horizontal="center" vertical="center" wrapText="1"/>
    </xf>
    <xf numFmtId="0" fontId="14" fillId="7" borderId="11" xfId="0" applyFont="1" applyFill="1" applyBorder="1" applyAlignment="1">
      <alignment horizontal="left" vertical="top" wrapText="1"/>
    </xf>
    <xf numFmtId="2" fontId="14" fillId="7" borderId="11" xfId="0" applyNumberFormat="1" applyFont="1" applyFill="1" applyBorder="1" applyAlignment="1">
      <alignment horizontal="center" vertical="center" wrapText="1"/>
    </xf>
    <xf numFmtId="0" fontId="14" fillId="7" borderId="11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/>
    </xf>
    <xf numFmtId="1" fontId="14" fillId="7" borderId="11" xfId="0" applyNumberFormat="1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25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3" fillId="2" borderId="1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49" fontId="8" fillId="5" borderId="15" xfId="0" applyNumberFormat="1" applyFont="1" applyFill="1" applyBorder="1" applyAlignment="1">
      <alignment horizontal="center" vertical="center" wrapText="1"/>
    </xf>
    <xf numFmtId="49" fontId="8" fillId="5" borderId="9" xfId="0" applyNumberFormat="1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2" fontId="8" fillId="5" borderId="15" xfId="0" applyNumberFormat="1" applyFont="1" applyFill="1" applyBorder="1" applyAlignment="1">
      <alignment horizontal="center" vertical="center" wrapText="1"/>
    </xf>
    <xf numFmtId="2" fontId="8" fillId="5" borderId="9" xfId="0" applyNumberFormat="1" applyFont="1" applyFill="1" applyBorder="1" applyAlignment="1">
      <alignment horizontal="center" vertical="center" wrapText="1"/>
    </xf>
    <xf numFmtId="2" fontId="9" fillId="5" borderId="15" xfId="0" applyNumberFormat="1" applyFont="1" applyFill="1" applyBorder="1" applyAlignment="1">
      <alignment horizontal="center" vertical="center" wrapText="1"/>
    </xf>
    <xf numFmtId="2" fontId="9" fillId="5" borderId="9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0" fontId="0" fillId="0" borderId="20" xfId="0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 indent="2"/>
    </xf>
    <xf numFmtId="0" fontId="3" fillId="2" borderId="1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top" wrapText="1" indent="1"/>
    </xf>
    <xf numFmtId="49" fontId="14" fillId="0" borderId="9" xfId="0" applyNumberFormat="1" applyFont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2" fontId="9" fillId="6" borderId="29" xfId="0" applyNumberFormat="1" applyFont="1" applyFill="1" applyBorder="1" applyAlignment="1">
      <alignment horizontal="center" vertical="center" wrapText="1"/>
    </xf>
    <xf numFmtId="2" fontId="9" fillId="6" borderId="30" xfId="0" applyNumberFormat="1" applyFont="1" applyFill="1" applyBorder="1" applyAlignment="1">
      <alignment horizontal="center" vertical="center" wrapText="1"/>
    </xf>
    <xf numFmtId="2" fontId="9" fillId="6" borderId="31" xfId="0" applyNumberFormat="1" applyFont="1" applyFill="1" applyBorder="1" applyAlignment="1">
      <alignment horizontal="center" vertical="center" wrapText="1"/>
    </xf>
    <xf numFmtId="1" fontId="21" fillId="2" borderId="29" xfId="0" applyNumberFormat="1" applyFont="1" applyFill="1" applyBorder="1" applyAlignment="1">
      <alignment horizontal="center" vertical="center" wrapText="1"/>
    </xf>
    <xf numFmtId="1" fontId="21" fillId="2" borderId="30" xfId="0" applyNumberFormat="1" applyFont="1" applyFill="1" applyBorder="1" applyAlignment="1">
      <alignment horizontal="center" vertical="center" wrapText="1"/>
    </xf>
    <xf numFmtId="1" fontId="21" fillId="2" borderId="6" xfId="0" applyNumberFormat="1" applyFont="1" applyFill="1" applyBorder="1" applyAlignment="1">
      <alignment horizontal="center" vertical="center" wrapText="1"/>
    </xf>
    <xf numFmtId="49" fontId="14" fillId="6" borderId="10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R74"/>
  <sheetViews>
    <sheetView tabSelected="1" topLeftCell="O20" zoomScale="88" zoomScaleNormal="88" workbookViewId="0">
      <selection activeCell="W29" sqref="W29"/>
    </sheetView>
  </sheetViews>
  <sheetFormatPr defaultRowHeight="15"/>
  <cols>
    <col min="3" max="3" width="10.5703125" customWidth="1"/>
    <col min="4" max="4" width="28.42578125" customWidth="1"/>
    <col min="5" max="6" width="12.85546875" customWidth="1"/>
    <col min="8" max="8" width="13.5703125" customWidth="1"/>
    <col min="13" max="13" width="11.5703125" customWidth="1"/>
    <col min="14" max="14" width="28" customWidth="1"/>
    <col min="15" max="15" width="13.5703125" customWidth="1"/>
    <col min="16" max="16" width="3.7109375" customWidth="1"/>
    <col min="17" max="17" width="3.28515625" style="34" customWidth="1"/>
    <col min="18" max="18" width="4.28515625" style="50" customWidth="1"/>
    <col min="19" max="19" width="28" customWidth="1"/>
    <col min="20" max="20" width="6.5703125" style="76" customWidth="1"/>
    <col min="21" max="21" width="10.85546875" hidden="1" customWidth="1"/>
    <col min="22" max="22" width="9.140625" hidden="1" customWidth="1"/>
    <col min="23" max="23" width="6.42578125" customWidth="1"/>
    <col min="24" max="24" width="6.7109375" customWidth="1"/>
    <col min="25" max="25" width="8.42578125" hidden="1" customWidth="1"/>
    <col min="26" max="26" width="10" style="32" customWidth="1"/>
    <col min="27" max="27" width="6.85546875" style="32" hidden="1" customWidth="1"/>
    <col min="28" max="28" width="5.7109375" style="32" hidden="1" customWidth="1"/>
    <col min="29" max="29" width="11.85546875" style="32" customWidth="1"/>
    <col min="30" max="30" width="7.28515625" style="32" customWidth="1"/>
    <col min="31" max="32" width="7" style="32" customWidth="1"/>
    <col min="33" max="33" width="8.5703125" style="32" customWidth="1"/>
    <col min="34" max="34" width="11.42578125" hidden="1" customWidth="1"/>
    <col min="35" max="35" width="18.28515625" hidden="1" customWidth="1"/>
    <col min="36" max="36" width="31.7109375" customWidth="1"/>
    <col min="37" max="38" width="9.140625" hidden="1" customWidth="1"/>
    <col min="39" max="39" width="0" hidden="1" customWidth="1"/>
    <col min="40" max="40" width="27.7109375" hidden="1" customWidth="1"/>
    <col min="41" max="43" width="0" hidden="1" customWidth="1"/>
    <col min="44" max="44" width="18.42578125" hidden="1" customWidth="1"/>
  </cols>
  <sheetData>
    <row r="2" spans="3:44" ht="15.75" thickBot="1"/>
    <row r="3" spans="3:44" ht="38.25">
      <c r="C3" s="1" t="s">
        <v>0</v>
      </c>
      <c r="D3" s="3" t="s">
        <v>2</v>
      </c>
      <c r="E3" s="3"/>
      <c r="F3" s="3"/>
      <c r="G3" s="3" t="s">
        <v>3</v>
      </c>
      <c r="H3" s="3" t="s">
        <v>5</v>
      </c>
      <c r="I3" s="285" t="s">
        <v>7</v>
      </c>
      <c r="J3" s="3" t="s">
        <v>8</v>
      </c>
      <c r="K3" s="285" t="s">
        <v>10</v>
      </c>
      <c r="L3" s="3" t="s">
        <v>11</v>
      </c>
      <c r="M3" s="3" t="s">
        <v>47</v>
      </c>
      <c r="R3" s="292" t="s">
        <v>146</v>
      </c>
      <c r="S3" s="292"/>
      <c r="T3" s="292"/>
      <c r="U3" s="292"/>
      <c r="V3" s="292"/>
      <c r="W3" s="292"/>
      <c r="X3" s="292"/>
      <c r="Y3" s="292"/>
      <c r="Z3" s="292"/>
      <c r="AA3" s="292"/>
      <c r="AB3" s="292"/>
      <c r="AC3" s="292"/>
      <c r="AD3" s="292"/>
      <c r="AE3" s="292"/>
      <c r="AF3" s="292"/>
      <c r="AG3" s="292"/>
      <c r="AH3" s="292"/>
      <c r="AI3" s="292"/>
      <c r="AJ3" s="292"/>
    </row>
    <row r="4" spans="3:44" ht="15.75" thickBot="1">
      <c r="C4" s="2" t="s">
        <v>1</v>
      </c>
      <c r="D4" s="4" t="s">
        <v>1</v>
      </c>
      <c r="E4" s="4"/>
      <c r="F4" s="4"/>
      <c r="G4" s="4" t="s">
        <v>4</v>
      </c>
      <c r="H4" s="4" t="s">
        <v>6</v>
      </c>
      <c r="I4" s="286"/>
      <c r="J4" s="4" t="s">
        <v>9</v>
      </c>
      <c r="K4" s="286"/>
      <c r="L4" s="4" t="s">
        <v>12</v>
      </c>
      <c r="M4" s="4" t="s">
        <v>13</v>
      </c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  <c r="AH4" s="291"/>
      <c r="AI4" s="291"/>
      <c r="AJ4" s="291"/>
    </row>
    <row r="5" spans="3:44" ht="42.75" customHeight="1" thickBot="1">
      <c r="C5" s="5"/>
      <c r="D5" s="26"/>
      <c r="E5" s="26"/>
      <c r="F5" s="26"/>
      <c r="G5" s="26"/>
      <c r="H5" s="6"/>
      <c r="I5" s="6"/>
      <c r="J5" s="6"/>
      <c r="K5" s="6"/>
      <c r="L5" s="6"/>
      <c r="M5" s="6"/>
      <c r="Q5" s="289"/>
      <c r="R5" s="277" t="s">
        <v>48</v>
      </c>
      <c r="S5" s="279" t="s">
        <v>132</v>
      </c>
      <c r="T5" s="283" t="s">
        <v>133</v>
      </c>
      <c r="U5" s="179"/>
      <c r="V5" s="179"/>
      <c r="W5" s="279" t="s">
        <v>49</v>
      </c>
      <c r="X5" s="279" t="s">
        <v>50</v>
      </c>
      <c r="Y5" s="279" t="s">
        <v>51</v>
      </c>
      <c r="Z5" s="180" t="s">
        <v>52</v>
      </c>
      <c r="AA5" s="281" t="s">
        <v>52</v>
      </c>
      <c r="AB5" s="180" t="s">
        <v>52</v>
      </c>
      <c r="AC5" s="181" t="s">
        <v>219</v>
      </c>
      <c r="AD5" s="181" t="s">
        <v>11</v>
      </c>
      <c r="AE5" s="181"/>
      <c r="AF5" s="181"/>
      <c r="AG5" s="181" t="s">
        <v>5</v>
      </c>
      <c r="AH5" s="279" t="s">
        <v>53</v>
      </c>
      <c r="AI5" s="179"/>
      <c r="AJ5" s="273" t="s">
        <v>54</v>
      </c>
    </row>
    <row r="6" spans="3:44" ht="15" customHeight="1" thickBot="1">
      <c r="D6" s="21"/>
      <c r="E6" s="22"/>
      <c r="F6" s="22"/>
      <c r="G6" s="27"/>
      <c r="Q6" s="290"/>
      <c r="R6" s="278"/>
      <c r="S6" s="280"/>
      <c r="T6" s="284"/>
      <c r="U6" s="182"/>
      <c r="V6" s="182"/>
      <c r="W6" s="280"/>
      <c r="X6" s="280"/>
      <c r="Y6" s="280"/>
      <c r="Z6" s="183" t="s">
        <v>4</v>
      </c>
      <c r="AA6" s="282"/>
      <c r="AB6" s="183" t="s">
        <v>4</v>
      </c>
      <c r="AC6" s="184" t="s">
        <v>13</v>
      </c>
      <c r="AD6" s="184" t="s">
        <v>12</v>
      </c>
      <c r="AE6" s="184"/>
      <c r="AF6" s="184"/>
      <c r="AG6" s="184" t="s">
        <v>6</v>
      </c>
      <c r="AH6" s="280"/>
      <c r="AI6" s="182"/>
      <c r="AJ6" s="274"/>
      <c r="AM6" s="10" t="s">
        <v>55</v>
      </c>
      <c r="AN6" s="7" t="s">
        <v>56</v>
      </c>
      <c r="AO6" s="7" t="s">
        <v>57</v>
      </c>
      <c r="AP6" s="7" t="s">
        <v>58</v>
      </c>
      <c r="AQ6" s="7" t="s">
        <v>59</v>
      </c>
      <c r="AR6" s="7" t="s">
        <v>60</v>
      </c>
    </row>
    <row r="7" spans="3:44" ht="15.75" thickBot="1">
      <c r="D7" s="21"/>
      <c r="E7" s="28"/>
      <c r="F7" s="22"/>
      <c r="G7" s="27"/>
      <c r="Q7" s="290"/>
      <c r="R7" s="185">
        <v>1</v>
      </c>
      <c r="S7" s="182">
        <v>2</v>
      </c>
      <c r="T7" s="186">
        <v>3</v>
      </c>
      <c r="U7" s="182">
        <v>4</v>
      </c>
      <c r="V7" s="187">
        <v>5</v>
      </c>
      <c r="W7" s="182">
        <v>4</v>
      </c>
      <c r="X7" s="187">
        <v>7</v>
      </c>
      <c r="Y7" s="182">
        <v>5</v>
      </c>
      <c r="Z7" s="187">
        <v>5</v>
      </c>
      <c r="AA7" s="182">
        <v>5.5</v>
      </c>
      <c r="AB7" s="187">
        <v>5</v>
      </c>
      <c r="AC7" s="187">
        <v>5.6</v>
      </c>
      <c r="AD7" s="182">
        <v>7</v>
      </c>
      <c r="AE7" s="182" t="s">
        <v>144</v>
      </c>
      <c r="AF7" s="182" t="s">
        <v>145</v>
      </c>
      <c r="AG7" s="187">
        <v>8</v>
      </c>
      <c r="AH7" s="182">
        <v>5.9</v>
      </c>
      <c r="AI7" s="187">
        <v>6</v>
      </c>
      <c r="AJ7" s="188">
        <v>9</v>
      </c>
      <c r="AM7" s="11">
        <v>1</v>
      </c>
      <c r="AN7" s="12">
        <v>2</v>
      </c>
      <c r="AO7" s="8">
        <v>3</v>
      </c>
      <c r="AP7" s="8">
        <v>4</v>
      </c>
      <c r="AQ7" s="13">
        <v>5</v>
      </c>
      <c r="AR7" s="14">
        <v>6</v>
      </c>
    </row>
    <row r="8" spans="3:44" ht="64.5" customHeight="1">
      <c r="D8" s="21"/>
      <c r="E8" s="22"/>
      <c r="F8" s="22"/>
      <c r="G8" s="27"/>
      <c r="P8" s="125"/>
      <c r="Q8" s="176">
        <v>1</v>
      </c>
      <c r="R8" s="96">
        <v>1</v>
      </c>
      <c r="S8" s="189" t="s">
        <v>14</v>
      </c>
      <c r="T8" s="177" t="s">
        <v>152</v>
      </c>
      <c r="U8" s="190"/>
      <c r="V8" s="190"/>
      <c r="W8" s="190">
        <v>1.0249999999999999</v>
      </c>
      <c r="X8" s="190">
        <v>3.9</v>
      </c>
      <c r="Y8" s="190" t="s">
        <v>151</v>
      </c>
      <c r="Z8" s="191">
        <f>W8*X8/8*10</f>
        <v>4.9968749999999993</v>
      </c>
      <c r="AA8" s="192">
        <v>1</v>
      </c>
      <c r="AB8" s="192"/>
      <c r="AC8" s="192">
        <f t="shared" ref="AC8:AC15" si="0">Z8/(AD8*AE8*AF8)</f>
        <v>1.2492187499999998</v>
      </c>
      <c r="AD8" s="192">
        <v>2</v>
      </c>
      <c r="AE8" s="192">
        <v>1</v>
      </c>
      <c r="AF8" s="192">
        <v>2</v>
      </c>
      <c r="AG8" s="192" t="s">
        <v>148</v>
      </c>
      <c r="AH8" s="192">
        <f>AA8</f>
        <v>1</v>
      </c>
      <c r="AI8" s="192"/>
      <c r="AJ8" s="193" t="s">
        <v>64</v>
      </c>
      <c r="AM8" s="271">
        <v>1</v>
      </c>
      <c r="AN8" s="15" t="s">
        <v>61</v>
      </c>
      <c r="AO8" s="267" t="s">
        <v>63</v>
      </c>
      <c r="AP8" s="267">
        <v>3.9</v>
      </c>
      <c r="AQ8" s="269">
        <v>3.9</v>
      </c>
      <c r="AR8" s="271" t="s">
        <v>64</v>
      </c>
    </row>
    <row r="9" spans="3:44" ht="25.5" customHeight="1" thickBot="1">
      <c r="D9" s="21"/>
      <c r="E9" s="22"/>
      <c r="F9" s="22"/>
      <c r="G9" s="27"/>
      <c r="P9" s="125"/>
      <c r="Q9" s="176">
        <v>2</v>
      </c>
      <c r="R9" s="96">
        <v>2</v>
      </c>
      <c r="S9" s="189" t="s">
        <v>15</v>
      </c>
      <c r="T9" s="177" t="s">
        <v>65</v>
      </c>
      <c r="U9" s="190"/>
      <c r="V9" s="190"/>
      <c r="W9" s="190">
        <v>15.4</v>
      </c>
      <c r="X9" s="194">
        <v>2.6</v>
      </c>
      <c r="Y9" s="190" t="s">
        <v>18</v>
      </c>
      <c r="Z9" s="191">
        <f t="shared" ref="Z9:Z61" si="1">W9*X9/8</f>
        <v>5.0049999999999999</v>
      </c>
      <c r="AA9" s="192">
        <v>5</v>
      </c>
      <c r="AB9" s="192"/>
      <c r="AC9" s="192">
        <f t="shared" si="0"/>
        <v>1.25125</v>
      </c>
      <c r="AD9" s="192">
        <v>1</v>
      </c>
      <c r="AE9" s="192">
        <v>2</v>
      </c>
      <c r="AF9" s="192">
        <v>2</v>
      </c>
      <c r="AG9" s="192" t="s">
        <v>148</v>
      </c>
      <c r="AH9" s="192" t="s">
        <v>18</v>
      </c>
      <c r="AI9" s="192"/>
      <c r="AJ9" s="193" t="s">
        <v>66</v>
      </c>
      <c r="AM9" s="272"/>
      <c r="AN9" s="16" t="s">
        <v>62</v>
      </c>
      <c r="AO9" s="268"/>
      <c r="AP9" s="268"/>
      <c r="AQ9" s="270"/>
      <c r="AR9" s="272"/>
    </row>
    <row r="10" spans="3:44" s="53" customFormat="1" ht="30" customHeight="1" thickBot="1">
      <c r="D10" s="54"/>
      <c r="E10" s="55"/>
      <c r="F10" s="55"/>
      <c r="G10" s="56"/>
      <c r="P10" s="118"/>
      <c r="Q10" s="126"/>
      <c r="R10" s="64" t="s">
        <v>184</v>
      </c>
      <c r="S10" s="65" t="s">
        <v>70</v>
      </c>
      <c r="T10" s="78" t="s">
        <v>17</v>
      </c>
      <c r="U10" s="67"/>
      <c r="V10" s="67"/>
      <c r="W10" s="67">
        <v>79</v>
      </c>
      <c r="X10" s="48">
        <v>0.84</v>
      </c>
      <c r="Y10" s="67" t="s">
        <v>151</v>
      </c>
      <c r="Z10" s="66">
        <f t="shared" si="1"/>
        <v>8.2949999999999999</v>
      </c>
      <c r="AA10" s="68">
        <v>8</v>
      </c>
      <c r="AB10" s="68"/>
      <c r="AC10" s="68">
        <f t="shared" si="0"/>
        <v>2.07375</v>
      </c>
      <c r="AD10" s="68">
        <v>1</v>
      </c>
      <c r="AE10" s="68">
        <v>1</v>
      </c>
      <c r="AF10" s="68">
        <v>4</v>
      </c>
      <c r="AG10" s="68" t="s">
        <v>163</v>
      </c>
      <c r="AH10" s="68">
        <f t="shared" ref="AH10:AH29" si="2">AA10</f>
        <v>8</v>
      </c>
      <c r="AI10" s="68"/>
      <c r="AJ10" s="160" t="s">
        <v>69</v>
      </c>
      <c r="AM10" s="72">
        <v>4</v>
      </c>
      <c r="AN10" s="73" t="s">
        <v>67</v>
      </c>
      <c r="AO10" s="58" t="s">
        <v>68</v>
      </c>
      <c r="AP10" s="58">
        <v>2.19</v>
      </c>
      <c r="AQ10" s="81">
        <v>2.82</v>
      </c>
      <c r="AR10" s="73" t="s">
        <v>69</v>
      </c>
    </row>
    <row r="11" spans="3:44" s="53" customFormat="1" ht="30" customHeight="1" thickBot="1">
      <c r="D11" s="54"/>
      <c r="E11" s="55"/>
      <c r="F11" s="55"/>
      <c r="G11" s="56"/>
      <c r="P11" s="118"/>
      <c r="Q11" s="127"/>
      <c r="R11" s="64" t="s">
        <v>159</v>
      </c>
      <c r="S11" s="65" t="s">
        <v>19</v>
      </c>
      <c r="T11" s="78" t="s">
        <v>17</v>
      </c>
      <c r="U11" s="67"/>
      <c r="V11" s="67"/>
      <c r="W11" s="67">
        <v>24</v>
      </c>
      <c r="X11" s="48">
        <v>0.81</v>
      </c>
      <c r="Y11" s="67" t="s">
        <v>151</v>
      </c>
      <c r="Z11" s="66">
        <f t="shared" si="1"/>
        <v>2.4300000000000002</v>
      </c>
      <c r="AA11" s="68">
        <v>2</v>
      </c>
      <c r="AB11" s="68"/>
      <c r="AC11" s="68">
        <f t="shared" si="0"/>
        <v>0.60750000000000004</v>
      </c>
      <c r="AD11" s="68">
        <v>1</v>
      </c>
      <c r="AE11" s="68">
        <v>1</v>
      </c>
      <c r="AF11" s="68">
        <v>4</v>
      </c>
      <c r="AG11" s="68" t="s">
        <v>163</v>
      </c>
      <c r="AH11" s="68">
        <f t="shared" si="2"/>
        <v>2</v>
      </c>
      <c r="AI11" s="68"/>
      <c r="AJ11" s="160" t="s">
        <v>69</v>
      </c>
      <c r="AM11" s="72">
        <v>6</v>
      </c>
      <c r="AN11" s="82" t="s">
        <v>19</v>
      </c>
      <c r="AO11" s="58" t="s">
        <v>68</v>
      </c>
      <c r="AP11" s="58">
        <v>0.81</v>
      </c>
      <c r="AQ11" s="81" t="s">
        <v>18</v>
      </c>
      <c r="AR11" s="73" t="s">
        <v>71</v>
      </c>
    </row>
    <row r="12" spans="3:44" s="53" customFormat="1" ht="30" customHeight="1" thickBot="1">
      <c r="D12" s="54"/>
      <c r="E12" s="55"/>
      <c r="F12" s="55"/>
      <c r="G12" s="56"/>
      <c r="P12" s="118"/>
      <c r="Q12" s="154">
        <v>3</v>
      </c>
      <c r="R12" s="96"/>
      <c r="S12" s="195" t="s">
        <v>210</v>
      </c>
      <c r="T12" s="177"/>
      <c r="U12" s="190"/>
      <c r="V12" s="190"/>
      <c r="W12" s="190"/>
      <c r="X12" s="194"/>
      <c r="Y12" s="190"/>
      <c r="Z12" s="191">
        <f>SUM(Z10:Z11)</f>
        <v>10.725</v>
      </c>
      <c r="AA12" s="192"/>
      <c r="AB12" s="192"/>
      <c r="AC12" s="192">
        <f t="shared" si="0"/>
        <v>2.6812499999999999</v>
      </c>
      <c r="AD12" s="192">
        <v>1</v>
      </c>
      <c r="AE12" s="192">
        <v>1</v>
      </c>
      <c r="AF12" s="192">
        <v>4</v>
      </c>
      <c r="AG12" s="192" t="s">
        <v>163</v>
      </c>
      <c r="AH12" s="192"/>
      <c r="AI12" s="192"/>
      <c r="AJ12" s="193" t="s">
        <v>69</v>
      </c>
      <c r="AM12" s="72"/>
      <c r="AN12" s="82"/>
      <c r="AO12" s="58"/>
      <c r="AP12" s="58"/>
      <c r="AQ12" s="81"/>
      <c r="AR12" s="73"/>
    </row>
    <row r="13" spans="3:44" s="53" customFormat="1" ht="48.75" customHeight="1" thickBot="1">
      <c r="D13" s="54"/>
      <c r="E13" s="55"/>
      <c r="F13" s="55"/>
      <c r="G13" s="56"/>
      <c r="P13" s="125"/>
      <c r="Q13" s="152">
        <v>4</v>
      </c>
      <c r="R13" s="96" t="s">
        <v>160</v>
      </c>
      <c r="S13" s="189" t="s">
        <v>24</v>
      </c>
      <c r="T13" s="177" t="s">
        <v>156</v>
      </c>
      <c r="U13" s="190"/>
      <c r="V13" s="190"/>
      <c r="W13" s="190">
        <v>236.08</v>
      </c>
      <c r="X13" s="194">
        <f>8.6/100</f>
        <v>8.5999999999999993E-2</v>
      </c>
      <c r="Y13" s="190" t="s">
        <v>18</v>
      </c>
      <c r="Z13" s="191">
        <f>W13*X13/8</f>
        <v>2.5378599999999998</v>
      </c>
      <c r="AA13" s="192">
        <v>254</v>
      </c>
      <c r="AB13" s="192"/>
      <c r="AC13" s="192">
        <f>Z13/(AD13*AE13*AF13)</f>
        <v>1.2689299999999999</v>
      </c>
      <c r="AD13" s="192">
        <v>1</v>
      </c>
      <c r="AE13" s="192">
        <v>1</v>
      </c>
      <c r="AF13" s="192">
        <v>2</v>
      </c>
      <c r="AG13" s="192" t="s">
        <v>148</v>
      </c>
      <c r="AH13" s="190" t="s">
        <v>18</v>
      </c>
      <c r="AI13" s="190"/>
      <c r="AJ13" s="193" t="s">
        <v>88</v>
      </c>
      <c r="AM13" s="98"/>
      <c r="AN13" s="57"/>
      <c r="AO13" s="100"/>
      <c r="AP13" s="58"/>
      <c r="AQ13" s="102"/>
      <c r="AR13" s="98"/>
    </row>
    <row r="14" spans="3:44" s="53" customFormat="1" ht="47.25" customHeight="1">
      <c r="D14" s="54"/>
      <c r="E14" s="55"/>
      <c r="F14" s="55"/>
      <c r="G14" s="56"/>
      <c r="P14" s="118"/>
      <c r="Q14" s="126"/>
      <c r="R14" s="151" t="s">
        <v>161</v>
      </c>
      <c r="S14" s="65" t="s">
        <v>20</v>
      </c>
      <c r="T14" s="78" t="s">
        <v>17</v>
      </c>
      <c r="U14" s="67"/>
      <c r="V14" s="67"/>
      <c r="W14" s="67">
        <v>2</v>
      </c>
      <c r="X14" s="48">
        <v>2.7</v>
      </c>
      <c r="Y14" s="67" t="s">
        <v>151</v>
      </c>
      <c r="Z14" s="66">
        <f t="shared" si="1"/>
        <v>0.67500000000000004</v>
      </c>
      <c r="AA14" s="68">
        <v>1</v>
      </c>
      <c r="AB14" s="68"/>
      <c r="AC14" s="68">
        <f>Z14/(AD14*AE14*AF14)</f>
        <v>0.13500000000000001</v>
      </c>
      <c r="AD14" s="68">
        <v>1</v>
      </c>
      <c r="AE14" s="68">
        <v>1</v>
      </c>
      <c r="AF14" s="68">
        <v>5</v>
      </c>
      <c r="AG14" s="68" t="s">
        <v>163</v>
      </c>
      <c r="AH14" s="68">
        <f t="shared" si="2"/>
        <v>1</v>
      </c>
      <c r="AI14" s="68"/>
      <c r="AJ14" s="160" t="s">
        <v>101</v>
      </c>
      <c r="AM14" s="271">
        <v>7</v>
      </c>
      <c r="AN14" s="295" t="s">
        <v>72</v>
      </c>
      <c r="AO14" s="267" t="s">
        <v>68</v>
      </c>
      <c r="AP14" s="83" t="s">
        <v>73</v>
      </c>
      <c r="AQ14" s="269">
        <v>2</v>
      </c>
      <c r="AR14" s="83" t="s">
        <v>74</v>
      </c>
    </row>
    <row r="15" spans="3:44" s="53" customFormat="1" ht="31.5" customHeight="1">
      <c r="D15" s="54"/>
      <c r="E15" s="55"/>
      <c r="F15" s="55"/>
      <c r="G15" s="56"/>
      <c r="P15" s="118"/>
      <c r="Q15" s="128"/>
      <c r="R15" s="151" t="s">
        <v>185</v>
      </c>
      <c r="S15" s="65" t="s">
        <v>199</v>
      </c>
      <c r="T15" s="77" t="s">
        <v>17</v>
      </c>
      <c r="U15" s="61"/>
      <c r="V15" s="61"/>
      <c r="W15" s="61">
        <f>144/9</f>
        <v>16</v>
      </c>
      <c r="X15" s="46">
        <v>1.1200000000000001</v>
      </c>
      <c r="Y15" s="61">
        <f>X15</f>
        <v>1.1200000000000001</v>
      </c>
      <c r="Z15" s="60">
        <f>(W15*X15/8)</f>
        <v>2.2400000000000002</v>
      </c>
      <c r="AA15" s="62">
        <v>20</v>
      </c>
      <c r="AB15" s="62"/>
      <c r="AC15" s="62">
        <f t="shared" si="0"/>
        <v>0.44800000000000006</v>
      </c>
      <c r="AD15" s="62">
        <v>1</v>
      </c>
      <c r="AE15" s="62">
        <v>1</v>
      </c>
      <c r="AF15" s="62">
        <v>5</v>
      </c>
      <c r="AG15" s="62" t="s">
        <v>163</v>
      </c>
      <c r="AH15" s="62">
        <f>AA15</f>
        <v>20</v>
      </c>
      <c r="AI15" s="62"/>
      <c r="AJ15" s="160" t="s">
        <v>101</v>
      </c>
      <c r="AM15" s="276"/>
      <c r="AN15" s="296"/>
      <c r="AO15" s="293"/>
      <c r="AP15" s="83"/>
      <c r="AQ15" s="294"/>
      <c r="AR15" s="83"/>
    </row>
    <row r="16" spans="3:44" ht="33" customHeight="1" thickBot="1">
      <c r="D16" s="42"/>
      <c r="E16" s="22"/>
      <c r="F16" s="22"/>
      <c r="G16" s="27"/>
      <c r="O16" s="53"/>
      <c r="Q16" s="153">
        <v>5</v>
      </c>
      <c r="R16" s="96"/>
      <c r="S16" s="196" t="s">
        <v>209</v>
      </c>
      <c r="T16" s="177"/>
      <c r="U16" s="190"/>
      <c r="V16" s="190"/>
      <c r="W16" s="190"/>
      <c r="X16" s="194"/>
      <c r="Y16" s="190"/>
      <c r="Z16" s="191">
        <f>SUM(Z14:Z15)</f>
        <v>2.915</v>
      </c>
      <c r="AA16" s="192"/>
      <c r="AB16" s="192"/>
      <c r="AC16" s="192">
        <f>AC14+AC15</f>
        <v>0.58300000000000007</v>
      </c>
      <c r="AD16" s="192">
        <v>1</v>
      </c>
      <c r="AE16" s="192">
        <v>1</v>
      </c>
      <c r="AF16" s="192">
        <v>5</v>
      </c>
      <c r="AG16" s="192" t="s">
        <v>163</v>
      </c>
      <c r="AH16" s="192"/>
      <c r="AI16" s="192"/>
      <c r="AJ16" s="193" t="s">
        <v>101</v>
      </c>
      <c r="AM16" s="276"/>
      <c r="AN16" s="296"/>
      <c r="AO16" s="293"/>
      <c r="AP16" s="8"/>
      <c r="AQ16" s="294"/>
      <c r="AR16" s="19"/>
    </row>
    <row r="17" spans="1:44" ht="29.25" customHeight="1">
      <c r="D17" s="103"/>
      <c r="E17" s="22"/>
      <c r="F17" s="22"/>
      <c r="G17" s="27"/>
      <c r="O17" s="53"/>
      <c r="P17" s="125"/>
      <c r="Q17" s="176">
        <v>6</v>
      </c>
      <c r="R17" s="96" t="s">
        <v>186</v>
      </c>
      <c r="S17" s="189" t="s">
        <v>22</v>
      </c>
      <c r="T17" s="177" t="s">
        <v>155</v>
      </c>
      <c r="U17" s="190"/>
      <c r="V17" s="190"/>
      <c r="W17" s="190">
        <v>3.36</v>
      </c>
      <c r="X17" s="194">
        <v>3</v>
      </c>
      <c r="Y17" s="190" t="s">
        <v>18</v>
      </c>
      <c r="Z17" s="191">
        <f t="shared" si="1"/>
        <v>1.26</v>
      </c>
      <c r="AA17" s="192">
        <v>1</v>
      </c>
      <c r="AB17" s="192"/>
      <c r="AC17" s="192">
        <f t="shared" ref="AC17:AC23" si="3">Z17/(AD17*AE17*AF17)</f>
        <v>0.63</v>
      </c>
      <c r="AD17" s="192">
        <v>1</v>
      </c>
      <c r="AE17" s="192">
        <v>1</v>
      </c>
      <c r="AF17" s="192">
        <v>2</v>
      </c>
      <c r="AG17" s="192" t="s">
        <v>148</v>
      </c>
      <c r="AH17" s="190" t="s">
        <v>18</v>
      </c>
      <c r="AI17" s="190"/>
      <c r="AJ17" s="193" t="s">
        <v>87</v>
      </c>
      <c r="AM17" s="97">
        <v>8</v>
      </c>
      <c r="AN17" s="15" t="s">
        <v>75</v>
      </c>
      <c r="AO17" s="99" t="s">
        <v>65</v>
      </c>
      <c r="AP17" s="9"/>
      <c r="AQ17" s="101">
        <v>3.4</v>
      </c>
      <c r="AR17" s="97" t="s">
        <v>77</v>
      </c>
    </row>
    <row r="18" spans="1:44" ht="25.5" customHeight="1" thickBot="1">
      <c r="D18" s="21"/>
      <c r="E18" s="22"/>
      <c r="F18" s="22"/>
      <c r="G18" s="27"/>
      <c r="O18" s="53"/>
      <c r="P18" s="125"/>
      <c r="Q18" s="176">
        <v>7</v>
      </c>
      <c r="R18" s="129" t="s">
        <v>187</v>
      </c>
      <c r="S18" s="189" t="s">
        <v>16</v>
      </c>
      <c r="T18" s="177" t="s">
        <v>153</v>
      </c>
      <c r="U18" s="190"/>
      <c r="V18" s="190"/>
      <c r="W18" s="190">
        <v>18.39</v>
      </c>
      <c r="X18" s="194">
        <v>0.97</v>
      </c>
      <c r="Y18" s="190" t="s">
        <v>151</v>
      </c>
      <c r="Z18" s="191">
        <f>W18*X18/8</f>
        <v>2.2297875</v>
      </c>
      <c r="AA18" s="192">
        <v>2</v>
      </c>
      <c r="AB18" s="192"/>
      <c r="AC18" s="192">
        <f>Z18/(AD18*AE18*AF18)</f>
        <v>1.11489375</v>
      </c>
      <c r="AD18" s="192">
        <v>2</v>
      </c>
      <c r="AE18" s="192">
        <v>1</v>
      </c>
      <c r="AF18" s="192">
        <v>1</v>
      </c>
      <c r="AG18" s="192" t="s">
        <v>149</v>
      </c>
      <c r="AH18" s="192">
        <f>AA18</f>
        <v>2</v>
      </c>
      <c r="AI18" s="192"/>
      <c r="AJ18" s="193" t="s">
        <v>140</v>
      </c>
      <c r="AM18" s="18">
        <v>2</v>
      </c>
      <c r="AN18" s="19" t="s">
        <v>15</v>
      </c>
      <c r="AO18" s="8" t="s">
        <v>65</v>
      </c>
      <c r="AP18" s="8">
        <v>2.6</v>
      </c>
      <c r="AQ18" s="13">
        <v>2.6</v>
      </c>
      <c r="AR18" s="19" t="s">
        <v>66</v>
      </c>
    </row>
    <row r="19" spans="1:44" s="53" customFormat="1" ht="47.25" hidden="1" customHeight="1" thickBot="1">
      <c r="D19" s="54"/>
      <c r="E19" s="55"/>
      <c r="F19" s="55"/>
      <c r="G19" s="56"/>
      <c r="P19" s="125"/>
      <c r="Q19" s="197"/>
      <c r="R19" s="197"/>
      <c r="S19" s="197"/>
      <c r="T19" s="197"/>
      <c r="U19" s="197"/>
      <c r="V19" s="197"/>
      <c r="W19" s="197"/>
      <c r="X19" s="197"/>
      <c r="Y19" s="197"/>
      <c r="Z19" s="197"/>
      <c r="AA19" s="197"/>
      <c r="AB19" s="197"/>
      <c r="AC19" s="197"/>
      <c r="AD19" s="197"/>
      <c r="AE19" s="197"/>
      <c r="AF19" s="197"/>
      <c r="AG19" s="197"/>
      <c r="AH19" s="197"/>
      <c r="AI19" s="197"/>
      <c r="AJ19" s="197"/>
      <c r="AM19" s="104"/>
      <c r="AN19" s="112"/>
      <c r="AO19" s="105"/>
      <c r="AP19" s="113"/>
      <c r="AQ19" s="106"/>
      <c r="AR19" s="104"/>
    </row>
    <row r="20" spans="1:44" ht="30.75" customHeight="1">
      <c r="D20" s="29"/>
      <c r="E20" s="22"/>
      <c r="F20" s="22"/>
      <c r="G20" s="27"/>
      <c r="O20" s="53"/>
      <c r="P20" s="125"/>
      <c r="Q20" s="176">
        <v>8</v>
      </c>
      <c r="R20" s="96" t="s">
        <v>188</v>
      </c>
      <c r="S20" s="189" t="s">
        <v>25</v>
      </c>
      <c r="T20" s="177" t="s">
        <v>156</v>
      </c>
      <c r="U20" s="190"/>
      <c r="V20" s="190"/>
      <c r="W20" s="190">
        <v>236.8</v>
      </c>
      <c r="X20" s="194">
        <f>32/100</f>
        <v>0.32</v>
      </c>
      <c r="Y20" s="190" t="s">
        <v>18</v>
      </c>
      <c r="Z20" s="191">
        <f t="shared" si="1"/>
        <v>9.4720000000000013</v>
      </c>
      <c r="AA20" s="192">
        <v>9</v>
      </c>
      <c r="AB20" s="192"/>
      <c r="AC20" s="192">
        <f t="shared" si="3"/>
        <v>3.1573333333333338</v>
      </c>
      <c r="AD20" s="192">
        <v>1</v>
      </c>
      <c r="AE20" s="192">
        <v>1</v>
      </c>
      <c r="AF20" s="192">
        <v>3</v>
      </c>
      <c r="AG20" s="192" t="s">
        <v>162</v>
      </c>
      <c r="AH20" s="190" t="s">
        <v>18</v>
      </c>
      <c r="AI20" s="190"/>
      <c r="AJ20" s="193" t="s">
        <v>118</v>
      </c>
      <c r="AM20" s="30">
        <v>9</v>
      </c>
      <c r="AN20" s="30" t="s">
        <v>78</v>
      </c>
      <c r="AO20" s="25" t="s">
        <v>79</v>
      </c>
      <c r="AP20" s="25">
        <v>0.74</v>
      </c>
      <c r="AQ20" s="31">
        <v>0.74</v>
      </c>
      <c r="AR20" s="30" t="s">
        <v>80</v>
      </c>
    </row>
    <row r="21" spans="1:44" ht="30" customHeight="1" thickBot="1">
      <c r="A21" t="s">
        <v>147</v>
      </c>
      <c r="D21" s="21"/>
      <c r="E21" s="22"/>
      <c r="F21" s="22"/>
      <c r="G21" s="27"/>
      <c r="O21" s="53"/>
      <c r="Q21" s="262"/>
      <c r="R21" s="275" t="s">
        <v>211</v>
      </c>
      <c r="S21" s="130" t="s">
        <v>139</v>
      </c>
      <c r="T21" s="131" t="s">
        <v>17</v>
      </c>
      <c r="U21" s="67"/>
      <c r="V21" s="67"/>
      <c r="W21" s="132">
        <v>324</v>
      </c>
      <c r="X21" s="133">
        <v>2.72</v>
      </c>
      <c r="Y21" s="132">
        <f>X21</f>
        <v>2.72</v>
      </c>
      <c r="Z21" s="134">
        <f>W21*X21/8</f>
        <v>110.16000000000001</v>
      </c>
      <c r="AA21" s="135">
        <v>110</v>
      </c>
      <c r="AB21" s="68"/>
      <c r="AC21" s="135">
        <f t="shared" si="3"/>
        <v>11.016000000000002</v>
      </c>
      <c r="AD21" s="135">
        <v>2</v>
      </c>
      <c r="AE21" s="135">
        <v>1</v>
      </c>
      <c r="AF21" s="135">
        <v>5</v>
      </c>
      <c r="AG21" s="68" t="s">
        <v>164</v>
      </c>
      <c r="AH21" s="136">
        <f>AA21</f>
        <v>110</v>
      </c>
      <c r="AI21" s="137"/>
      <c r="AJ21" s="161" t="s">
        <v>103</v>
      </c>
      <c r="AM21" s="18">
        <v>14</v>
      </c>
      <c r="AN21" s="16" t="s">
        <v>81</v>
      </c>
      <c r="AO21" s="8" t="s">
        <v>65</v>
      </c>
      <c r="AP21" s="8">
        <v>2.42</v>
      </c>
      <c r="AQ21" s="13">
        <v>2.42</v>
      </c>
      <c r="AR21" s="19" t="s">
        <v>82</v>
      </c>
    </row>
    <row r="22" spans="1:44" ht="18.75" customHeight="1" thickBot="1">
      <c r="D22" s="21"/>
      <c r="E22" s="22"/>
      <c r="F22" s="22"/>
      <c r="G22" s="27"/>
      <c r="O22" s="53"/>
      <c r="Q22" s="288"/>
      <c r="R22" s="275"/>
      <c r="S22" s="65" t="s">
        <v>26</v>
      </c>
      <c r="T22" s="78" t="s">
        <v>17</v>
      </c>
      <c r="U22" s="67"/>
      <c r="V22" s="67"/>
      <c r="W22" s="67">
        <v>297</v>
      </c>
      <c r="X22" s="48">
        <v>1.2</v>
      </c>
      <c r="Y22" s="67">
        <f t="shared" ref="Y22:Y29" si="4">X22</f>
        <v>1.2</v>
      </c>
      <c r="Z22" s="66">
        <f t="shared" si="1"/>
        <v>44.55</v>
      </c>
      <c r="AA22" s="68">
        <v>45</v>
      </c>
      <c r="AB22" s="68"/>
      <c r="AC22" s="68">
        <f t="shared" si="3"/>
        <v>4.4550000000000001</v>
      </c>
      <c r="AD22" s="68">
        <v>2</v>
      </c>
      <c r="AE22" s="68">
        <v>1</v>
      </c>
      <c r="AF22" s="68">
        <v>5</v>
      </c>
      <c r="AG22" s="68" t="s">
        <v>164</v>
      </c>
      <c r="AH22" s="68">
        <f t="shared" si="2"/>
        <v>45</v>
      </c>
      <c r="AI22" s="68"/>
      <c r="AJ22" s="160" t="s">
        <v>103</v>
      </c>
      <c r="AM22" s="18">
        <v>16</v>
      </c>
      <c r="AN22" s="16" t="s">
        <v>83</v>
      </c>
      <c r="AO22" s="8" t="s">
        <v>65</v>
      </c>
      <c r="AP22" s="8">
        <v>5</v>
      </c>
      <c r="AQ22" s="13">
        <v>6.6</v>
      </c>
      <c r="AR22" s="19" t="s">
        <v>84</v>
      </c>
    </row>
    <row r="23" spans="1:44" ht="31.5" customHeight="1" thickBot="1">
      <c r="D23" s="21"/>
      <c r="E23" s="22"/>
      <c r="F23" s="22"/>
      <c r="G23" s="27"/>
      <c r="O23" s="53"/>
      <c r="Q23" s="288"/>
      <c r="R23" s="175" t="s">
        <v>189</v>
      </c>
      <c r="S23" s="65" t="s">
        <v>27</v>
      </c>
      <c r="T23" s="78" t="s">
        <v>17</v>
      </c>
      <c r="U23" s="67"/>
      <c r="V23" s="67"/>
      <c r="W23" s="67">
        <v>81</v>
      </c>
      <c r="X23" s="48">
        <v>1.08</v>
      </c>
      <c r="Y23" s="67">
        <f t="shared" si="4"/>
        <v>1.08</v>
      </c>
      <c r="Z23" s="66">
        <f t="shared" si="1"/>
        <v>10.935</v>
      </c>
      <c r="AA23" s="68">
        <v>11</v>
      </c>
      <c r="AB23" s="68"/>
      <c r="AC23" s="68">
        <f t="shared" si="3"/>
        <v>1.0935000000000001</v>
      </c>
      <c r="AD23" s="68">
        <v>2</v>
      </c>
      <c r="AE23" s="68">
        <v>1</v>
      </c>
      <c r="AF23" s="68">
        <v>5</v>
      </c>
      <c r="AG23" s="68" t="s">
        <v>164</v>
      </c>
      <c r="AH23" s="68">
        <f t="shared" si="2"/>
        <v>11</v>
      </c>
      <c r="AI23" s="68"/>
      <c r="AJ23" s="160" t="s">
        <v>103</v>
      </c>
      <c r="AM23" s="18">
        <v>17</v>
      </c>
      <c r="AN23" s="16" t="s">
        <v>85</v>
      </c>
      <c r="AO23" s="8" t="s">
        <v>65</v>
      </c>
      <c r="AP23" s="8">
        <v>3.6</v>
      </c>
      <c r="AQ23" s="13">
        <v>2.8</v>
      </c>
      <c r="AR23" s="19" t="s">
        <v>86</v>
      </c>
    </row>
    <row r="24" spans="1:44" ht="31.5" customHeight="1">
      <c r="D24" s="287"/>
      <c r="E24" s="22"/>
      <c r="F24" s="22"/>
      <c r="G24" s="27"/>
      <c r="O24" s="53"/>
      <c r="Q24" s="288"/>
      <c r="R24" s="275" t="s">
        <v>190</v>
      </c>
      <c r="S24" s="65" t="s">
        <v>157</v>
      </c>
      <c r="T24" s="78" t="s">
        <v>17</v>
      </c>
      <c r="U24" s="67"/>
      <c r="V24" s="67"/>
      <c r="W24" s="67">
        <v>144</v>
      </c>
      <c r="X24" s="48">
        <v>1.1200000000000001</v>
      </c>
      <c r="Y24" s="67">
        <f>X24</f>
        <v>1.1200000000000001</v>
      </c>
      <c r="Z24" s="66">
        <f>(W24*X24/8)-Z15</f>
        <v>17.920000000000002</v>
      </c>
      <c r="AA24" s="68">
        <v>20</v>
      </c>
      <c r="AB24" s="68"/>
      <c r="AC24" s="68">
        <f t="shared" ref="AC24:AC29" si="5">Z24/(AD24*AE24*AF24)</f>
        <v>1.7920000000000003</v>
      </c>
      <c r="AD24" s="68">
        <v>2</v>
      </c>
      <c r="AE24" s="68">
        <v>1</v>
      </c>
      <c r="AF24" s="68">
        <v>5</v>
      </c>
      <c r="AG24" s="68" t="s">
        <v>164</v>
      </c>
      <c r="AH24" s="68">
        <f>AA24</f>
        <v>20</v>
      </c>
      <c r="AI24" s="68"/>
      <c r="AJ24" s="160" t="s">
        <v>99</v>
      </c>
      <c r="AM24" s="276"/>
      <c r="AN24" s="276"/>
      <c r="AO24" s="293"/>
      <c r="AP24" s="293"/>
      <c r="AQ24" s="294"/>
      <c r="AR24" s="17"/>
    </row>
    <row r="25" spans="1:44" ht="33" customHeight="1" thickBot="1">
      <c r="D25" s="287"/>
      <c r="E25" s="22"/>
      <c r="F25" s="22"/>
      <c r="G25" s="27"/>
      <c r="O25" s="53"/>
      <c r="Q25" s="288"/>
      <c r="R25" s="275"/>
      <c r="S25" s="65" t="s">
        <v>125</v>
      </c>
      <c r="T25" s="78" t="s">
        <v>29</v>
      </c>
      <c r="U25" s="67"/>
      <c r="V25" s="67"/>
      <c r="W25" s="67">
        <v>20</v>
      </c>
      <c r="X25" s="48">
        <v>2.7</v>
      </c>
      <c r="Y25" s="67">
        <f t="shared" si="4"/>
        <v>2.7</v>
      </c>
      <c r="Z25" s="66">
        <f t="shared" si="1"/>
        <v>6.75</v>
      </c>
      <c r="AA25" s="68">
        <v>7</v>
      </c>
      <c r="AB25" s="68"/>
      <c r="AC25" s="68">
        <f t="shared" si="5"/>
        <v>0.67500000000000004</v>
      </c>
      <c r="AD25" s="68">
        <v>2</v>
      </c>
      <c r="AE25" s="68">
        <v>1</v>
      </c>
      <c r="AF25" s="68">
        <v>5</v>
      </c>
      <c r="AG25" s="68" t="s">
        <v>164</v>
      </c>
      <c r="AH25" s="68">
        <f t="shared" si="2"/>
        <v>7</v>
      </c>
      <c r="AI25" s="68"/>
      <c r="AJ25" s="160" t="s">
        <v>101</v>
      </c>
      <c r="AM25" s="272"/>
      <c r="AN25" s="272"/>
      <c r="AO25" s="268"/>
      <c r="AP25" s="268"/>
      <c r="AQ25" s="270"/>
      <c r="AR25" s="19" t="s">
        <v>89</v>
      </c>
    </row>
    <row r="26" spans="1:44" ht="30.75" customHeight="1">
      <c r="D26" s="21"/>
      <c r="E26" s="22"/>
      <c r="F26" s="22"/>
      <c r="G26" s="27"/>
      <c r="O26" s="53"/>
      <c r="Q26" s="288"/>
      <c r="R26" s="275"/>
      <c r="S26" s="65" t="s">
        <v>126</v>
      </c>
      <c r="T26" s="78" t="s">
        <v>30</v>
      </c>
      <c r="U26" s="67"/>
      <c r="V26" s="67"/>
      <c r="W26" s="67">
        <v>72</v>
      </c>
      <c r="X26" s="48">
        <v>2.16</v>
      </c>
      <c r="Y26" s="67">
        <f t="shared" si="4"/>
        <v>2.16</v>
      </c>
      <c r="Z26" s="66">
        <f t="shared" si="1"/>
        <v>19.440000000000001</v>
      </c>
      <c r="AA26" s="68">
        <v>19</v>
      </c>
      <c r="AB26" s="68"/>
      <c r="AC26" s="68">
        <f t="shared" si="5"/>
        <v>1.9440000000000002</v>
      </c>
      <c r="AD26" s="68">
        <v>2</v>
      </c>
      <c r="AE26" s="68">
        <v>1</v>
      </c>
      <c r="AF26" s="68">
        <v>5</v>
      </c>
      <c r="AG26" s="68" t="s">
        <v>164</v>
      </c>
      <c r="AH26" s="68">
        <f t="shared" si="2"/>
        <v>19</v>
      </c>
      <c r="AI26" s="68"/>
      <c r="AJ26" s="160" t="s">
        <v>141</v>
      </c>
      <c r="AM26" s="271">
        <v>21</v>
      </c>
      <c r="AN26" s="271" t="s">
        <v>90</v>
      </c>
      <c r="AO26" s="267" t="s">
        <v>68</v>
      </c>
      <c r="AP26" s="267">
        <v>4.6500000000000004</v>
      </c>
      <c r="AQ26" s="269">
        <v>9.5</v>
      </c>
      <c r="AR26" s="17" t="s">
        <v>91</v>
      </c>
    </row>
    <row r="27" spans="1:44" ht="35.25" customHeight="1" thickBot="1">
      <c r="D27" s="21"/>
      <c r="E27" s="22"/>
      <c r="F27" s="22"/>
      <c r="G27" s="27"/>
      <c r="O27" s="53"/>
      <c r="Q27" s="288"/>
      <c r="R27" s="275"/>
      <c r="S27" s="65" t="s">
        <v>127</v>
      </c>
      <c r="T27" s="78" t="s">
        <v>17</v>
      </c>
      <c r="U27" s="67"/>
      <c r="V27" s="67"/>
      <c r="W27" s="67">
        <v>9</v>
      </c>
      <c r="X27" s="48">
        <v>2.04</v>
      </c>
      <c r="Y27" s="67">
        <f t="shared" si="4"/>
        <v>2.04</v>
      </c>
      <c r="Z27" s="66">
        <f t="shared" si="1"/>
        <v>2.2949999999999999</v>
      </c>
      <c r="AA27" s="68">
        <v>2</v>
      </c>
      <c r="AB27" s="68"/>
      <c r="AC27" s="68">
        <f t="shared" si="5"/>
        <v>0.22949999999999998</v>
      </c>
      <c r="AD27" s="68">
        <v>2</v>
      </c>
      <c r="AE27" s="68">
        <v>1</v>
      </c>
      <c r="AF27" s="68">
        <v>5</v>
      </c>
      <c r="AG27" s="68" t="s">
        <v>164</v>
      </c>
      <c r="AH27" s="68">
        <f t="shared" si="2"/>
        <v>2</v>
      </c>
      <c r="AI27" s="68"/>
      <c r="AJ27" s="160" t="s">
        <v>142</v>
      </c>
      <c r="AM27" s="272"/>
      <c r="AN27" s="272"/>
      <c r="AO27" s="268"/>
      <c r="AP27" s="268"/>
      <c r="AQ27" s="270"/>
      <c r="AR27" s="19" t="s">
        <v>92</v>
      </c>
    </row>
    <row r="28" spans="1:44" ht="34.5" customHeight="1" thickBot="1">
      <c r="D28" s="21"/>
      <c r="E28" s="22"/>
      <c r="F28" s="22"/>
      <c r="G28" s="27"/>
      <c r="O28" s="53"/>
      <c r="Q28" s="288"/>
      <c r="R28" s="275" t="s">
        <v>191</v>
      </c>
      <c r="S28" s="65" t="s">
        <v>158</v>
      </c>
      <c r="T28" s="78" t="s">
        <v>17</v>
      </c>
      <c r="U28" s="138"/>
      <c r="V28" s="138"/>
      <c r="W28" s="138">
        <v>36</v>
      </c>
      <c r="X28" s="139">
        <v>1.08</v>
      </c>
      <c r="Y28" s="138">
        <f t="shared" si="4"/>
        <v>1.08</v>
      </c>
      <c r="Z28" s="140">
        <f t="shared" si="1"/>
        <v>4.8600000000000003</v>
      </c>
      <c r="AA28" s="137"/>
      <c r="AB28" s="137"/>
      <c r="AC28" s="68">
        <f t="shared" si="5"/>
        <v>0.48600000000000004</v>
      </c>
      <c r="AD28" s="137">
        <v>2</v>
      </c>
      <c r="AE28" s="68">
        <v>1</v>
      </c>
      <c r="AF28" s="137">
        <v>5</v>
      </c>
      <c r="AG28" s="68" t="s">
        <v>164</v>
      </c>
      <c r="AH28" s="137"/>
      <c r="AI28" s="137"/>
      <c r="AJ28" s="160" t="s">
        <v>109</v>
      </c>
      <c r="AM28" s="18">
        <v>23</v>
      </c>
      <c r="AN28" s="19" t="s">
        <v>94</v>
      </c>
      <c r="AO28" s="8" t="s">
        <v>68</v>
      </c>
      <c r="AP28" s="8" t="s">
        <v>18</v>
      </c>
      <c r="AQ28" s="13">
        <v>6.5</v>
      </c>
      <c r="AR28" s="19" t="s">
        <v>71</v>
      </c>
    </row>
    <row r="29" spans="1:44" ht="34.5" customHeight="1" thickBot="1">
      <c r="D29" s="21"/>
      <c r="E29" s="22"/>
      <c r="F29" s="22"/>
      <c r="G29" s="27"/>
      <c r="O29" s="53"/>
      <c r="Q29" s="288"/>
      <c r="R29" s="275"/>
      <c r="S29" s="65" t="s">
        <v>128</v>
      </c>
      <c r="T29" s="78" t="s">
        <v>17</v>
      </c>
      <c r="U29" s="67"/>
      <c r="V29" s="67"/>
      <c r="W29" s="67">
        <v>72</v>
      </c>
      <c r="X29" s="48">
        <v>1.56</v>
      </c>
      <c r="Y29" s="67">
        <f t="shared" si="4"/>
        <v>1.56</v>
      </c>
      <c r="Z29" s="66">
        <f t="shared" si="1"/>
        <v>14.040000000000001</v>
      </c>
      <c r="AA29" s="68">
        <v>14</v>
      </c>
      <c r="AB29" s="68"/>
      <c r="AC29" s="68">
        <f t="shared" si="5"/>
        <v>1.4040000000000001</v>
      </c>
      <c r="AD29" s="68">
        <v>2</v>
      </c>
      <c r="AE29" s="68">
        <v>1</v>
      </c>
      <c r="AF29" s="68">
        <v>5</v>
      </c>
      <c r="AG29" s="68" t="s">
        <v>164</v>
      </c>
      <c r="AH29" s="68">
        <f t="shared" si="2"/>
        <v>14</v>
      </c>
      <c r="AI29" s="68"/>
      <c r="AJ29" s="160" t="s">
        <v>109</v>
      </c>
      <c r="AM29" s="18">
        <v>24</v>
      </c>
      <c r="AN29" s="19" t="s">
        <v>95</v>
      </c>
      <c r="AO29" s="8" t="s">
        <v>96</v>
      </c>
      <c r="AP29" s="8" t="s">
        <v>18</v>
      </c>
      <c r="AQ29" s="13">
        <v>5.5</v>
      </c>
      <c r="AR29" s="19" t="s">
        <v>97</v>
      </c>
    </row>
    <row r="30" spans="1:44" s="87" customFormat="1" ht="32.25" customHeight="1" thickBot="1">
      <c r="D30" s="84"/>
      <c r="E30" s="85"/>
      <c r="F30" s="85"/>
      <c r="G30" s="86"/>
      <c r="O30" s="53"/>
      <c r="Q30" s="288"/>
      <c r="R30" s="175" t="s">
        <v>166</v>
      </c>
      <c r="S30" s="65" t="s">
        <v>31</v>
      </c>
      <c r="T30" s="78" t="s">
        <v>32</v>
      </c>
      <c r="U30" s="67"/>
      <c r="V30" s="67"/>
      <c r="W30" s="67">
        <v>27</v>
      </c>
      <c r="X30" s="48">
        <v>1.02</v>
      </c>
      <c r="Y30" s="67">
        <f>X30</f>
        <v>1.02</v>
      </c>
      <c r="Z30" s="66">
        <f>W30*X30/8</f>
        <v>3.4424999999999999</v>
      </c>
      <c r="AA30" s="68">
        <v>3</v>
      </c>
      <c r="AB30" s="68"/>
      <c r="AC30" s="68">
        <f>Z30/(AD30*AE30*AF30)</f>
        <v>0.34425</v>
      </c>
      <c r="AD30" s="68">
        <v>2</v>
      </c>
      <c r="AE30" s="68">
        <v>1</v>
      </c>
      <c r="AF30" s="68">
        <v>5</v>
      </c>
      <c r="AG30" s="68" t="s">
        <v>164</v>
      </c>
      <c r="AH30" s="68">
        <f>AA30</f>
        <v>3</v>
      </c>
      <c r="AI30" s="68"/>
      <c r="AJ30" s="160" t="s">
        <v>134</v>
      </c>
      <c r="AM30" s="88">
        <v>25</v>
      </c>
      <c r="AN30" s="89" t="s">
        <v>98</v>
      </c>
      <c r="AO30" s="90" t="s">
        <v>68</v>
      </c>
      <c r="AP30" s="90">
        <v>1.1200000000000001</v>
      </c>
      <c r="AQ30" s="91">
        <v>1.32</v>
      </c>
      <c r="AR30" s="89" t="s">
        <v>99</v>
      </c>
    </row>
    <row r="31" spans="1:44" s="87" customFormat="1" ht="32.25" customHeight="1">
      <c r="D31" s="84"/>
      <c r="E31" s="85"/>
      <c r="F31" s="85"/>
      <c r="G31" s="86"/>
      <c r="O31" s="53"/>
      <c r="Q31" s="263"/>
      <c r="R31" s="175" t="s">
        <v>192</v>
      </c>
      <c r="S31" s="141" t="s">
        <v>33</v>
      </c>
      <c r="T31" s="78" t="s">
        <v>17</v>
      </c>
      <c r="U31" s="67"/>
      <c r="V31" s="67"/>
      <c r="W31" s="67">
        <v>17</v>
      </c>
      <c r="X31" s="48">
        <v>1.1200000000000001</v>
      </c>
      <c r="Y31" s="67">
        <f>X31</f>
        <v>1.1200000000000001</v>
      </c>
      <c r="Z31" s="66">
        <f>W31*X31/8</f>
        <v>2.3800000000000003</v>
      </c>
      <c r="AA31" s="68">
        <v>2</v>
      </c>
      <c r="AB31" s="68"/>
      <c r="AC31" s="68">
        <f>Z31/(AD31*AE31*AF31)</f>
        <v>0.23800000000000004</v>
      </c>
      <c r="AD31" s="68">
        <v>2</v>
      </c>
      <c r="AE31" s="68">
        <v>1</v>
      </c>
      <c r="AF31" s="68">
        <v>5</v>
      </c>
      <c r="AG31" s="68" t="s">
        <v>164</v>
      </c>
      <c r="AH31" s="68">
        <f>AA31</f>
        <v>2</v>
      </c>
      <c r="AI31" s="68" t="s">
        <v>143</v>
      </c>
      <c r="AJ31" s="160" t="s">
        <v>99</v>
      </c>
      <c r="AM31" s="92"/>
      <c r="AN31" s="93"/>
      <c r="AO31" s="94"/>
      <c r="AP31" s="94"/>
      <c r="AQ31" s="95"/>
      <c r="AR31" s="93"/>
    </row>
    <row r="32" spans="1:44" ht="29.25" customHeight="1">
      <c r="D32" s="37"/>
      <c r="E32" s="22"/>
      <c r="F32" s="22"/>
      <c r="G32" s="27"/>
      <c r="O32" s="53"/>
      <c r="Q32" s="198">
        <v>9</v>
      </c>
      <c r="R32" s="199"/>
      <c r="S32" s="200" t="s">
        <v>207</v>
      </c>
      <c r="T32" s="201"/>
      <c r="U32" s="202"/>
      <c r="V32" s="202"/>
      <c r="W32" s="202"/>
      <c r="X32" s="203"/>
      <c r="Y32" s="202"/>
      <c r="Z32" s="204">
        <f>SUM(Z21:Z31)</f>
        <v>236.77249999999998</v>
      </c>
      <c r="AA32" s="204">
        <f>SUM(AA24:AA29)/3</f>
        <v>20.666666666666668</v>
      </c>
      <c r="AB32" s="204">
        <f>SUM(AB24:AB29)/3</f>
        <v>0</v>
      </c>
      <c r="AC32" s="205">
        <f>Z32/(AD32*AE32*AF32)</f>
        <v>23.677249999999997</v>
      </c>
      <c r="AD32" s="205">
        <v>2</v>
      </c>
      <c r="AE32" s="205">
        <v>1</v>
      </c>
      <c r="AF32" s="205">
        <v>5</v>
      </c>
      <c r="AG32" s="205" t="s">
        <v>164</v>
      </c>
      <c r="AH32" s="205"/>
      <c r="AI32" s="205"/>
      <c r="AJ32" s="206" t="s">
        <v>109</v>
      </c>
      <c r="AM32" s="43"/>
      <c r="AN32" s="17"/>
      <c r="AO32" s="9"/>
      <c r="AP32" s="9"/>
      <c r="AQ32" s="49"/>
      <c r="AR32" s="17"/>
    </row>
    <row r="33" spans="4:44" s="87" customFormat="1" ht="32.25" customHeight="1">
      <c r="D33" s="84"/>
      <c r="E33" s="85"/>
      <c r="F33" s="85"/>
      <c r="G33" s="86"/>
      <c r="Q33" s="260"/>
      <c r="R33" s="300" t="s">
        <v>167</v>
      </c>
      <c r="S33" s="63" t="s">
        <v>200</v>
      </c>
      <c r="T33" s="77" t="s">
        <v>28</v>
      </c>
      <c r="U33" s="61"/>
      <c r="V33" s="61"/>
      <c r="W33" s="61">
        <v>125.15</v>
      </c>
      <c r="X33" s="46">
        <f>126/100</f>
        <v>1.26</v>
      </c>
      <c r="Y33" s="61"/>
      <c r="Z33" s="60">
        <f t="shared" ref="Z33:Z34" si="6">W33*X33/8</f>
        <v>19.711125000000003</v>
      </c>
      <c r="AA33" s="62"/>
      <c r="AB33" s="62"/>
      <c r="AC33" s="62">
        <f>Z33/(AD33*AE33*AF33)</f>
        <v>3.2851875000000006</v>
      </c>
      <c r="AD33" s="62">
        <v>1</v>
      </c>
      <c r="AE33" s="62">
        <v>3</v>
      </c>
      <c r="AF33" s="62">
        <v>2</v>
      </c>
      <c r="AG33" s="62" t="s">
        <v>148</v>
      </c>
      <c r="AH33" s="69"/>
      <c r="AI33" s="69"/>
      <c r="AJ33" s="160" t="s">
        <v>150</v>
      </c>
      <c r="AM33" s="92"/>
      <c r="AN33" s="93"/>
      <c r="AO33" s="94"/>
      <c r="AP33" s="94"/>
      <c r="AQ33" s="95"/>
      <c r="AR33" s="93"/>
    </row>
    <row r="34" spans="4:44" s="87" customFormat="1" ht="19.5" customHeight="1">
      <c r="D34" s="84"/>
      <c r="E34" s="85"/>
      <c r="F34" s="85"/>
      <c r="G34" s="86"/>
      <c r="Q34" s="261"/>
      <c r="R34" s="301"/>
      <c r="S34" s="59" t="s">
        <v>131</v>
      </c>
      <c r="T34" s="77" t="s">
        <v>28</v>
      </c>
      <c r="U34" s="61"/>
      <c r="V34" s="61"/>
      <c r="W34" s="47">
        <v>690</v>
      </c>
      <c r="X34" s="46">
        <f>143/100</f>
        <v>1.43</v>
      </c>
      <c r="Y34" s="61" t="s">
        <v>18</v>
      </c>
      <c r="Z34" s="60">
        <f t="shared" si="6"/>
        <v>123.33749999999999</v>
      </c>
      <c r="AA34" s="62">
        <v>431</v>
      </c>
      <c r="AB34" s="62"/>
      <c r="AC34" s="62">
        <f>Z34/(AD34*AE34*AF34)</f>
        <v>20.556249999999999</v>
      </c>
      <c r="AD34" s="62">
        <v>1</v>
      </c>
      <c r="AE34" s="62">
        <v>3</v>
      </c>
      <c r="AF34" s="62">
        <v>2</v>
      </c>
      <c r="AG34" s="62" t="s">
        <v>148</v>
      </c>
      <c r="AH34" s="62" t="s">
        <v>18</v>
      </c>
      <c r="AI34" s="62"/>
      <c r="AJ34" s="160" t="s">
        <v>84</v>
      </c>
      <c r="AM34" s="92"/>
      <c r="AN34" s="93"/>
      <c r="AO34" s="94"/>
      <c r="AP34" s="94"/>
      <c r="AQ34" s="95"/>
      <c r="AR34" s="93"/>
    </row>
    <row r="35" spans="4:44" s="87" customFormat="1" ht="50.25" customHeight="1">
      <c r="D35" s="84"/>
      <c r="E35" s="85"/>
      <c r="F35" s="85"/>
      <c r="G35" s="86"/>
      <c r="Q35" s="169"/>
      <c r="R35" s="64" t="s">
        <v>193</v>
      </c>
      <c r="S35" s="65" t="s">
        <v>21</v>
      </c>
      <c r="T35" s="78" t="s">
        <v>154</v>
      </c>
      <c r="U35" s="67"/>
      <c r="V35" s="67"/>
      <c r="W35" s="67">
        <v>7.3</v>
      </c>
      <c r="X35" s="48">
        <v>5</v>
      </c>
      <c r="Y35" s="67" t="s">
        <v>18</v>
      </c>
      <c r="Z35" s="66">
        <f t="shared" ref="Z35" si="7">W35*X35/8</f>
        <v>4.5625</v>
      </c>
      <c r="AA35" s="68">
        <v>5</v>
      </c>
      <c r="AB35" s="68"/>
      <c r="AC35" s="68">
        <f t="shared" ref="AC35" si="8">Z35/(AD35*AE35*AF35)</f>
        <v>0.76041666666666663</v>
      </c>
      <c r="AD35" s="68">
        <v>1</v>
      </c>
      <c r="AE35" s="68">
        <v>3</v>
      </c>
      <c r="AF35" s="68">
        <v>2</v>
      </c>
      <c r="AG35" s="68" t="s">
        <v>148</v>
      </c>
      <c r="AH35" s="67" t="s">
        <v>18</v>
      </c>
      <c r="AI35" s="67"/>
      <c r="AJ35" s="160" t="s">
        <v>84</v>
      </c>
      <c r="AM35" s="92"/>
      <c r="AN35" s="93"/>
      <c r="AO35" s="94"/>
      <c r="AP35" s="94"/>
      <c r="AQ35" s="95"/>
      <c r="AR35" s="93"/>
    </row>
    <row r="36" spans="4:44" s="87" customFormat="1" ht="62.25" customHeight="1">
      <c r="D36" s="84"/>
      <c r="E36" s="85"/>
      <c r="F36" s="85"/>
      <c r="G36" s="86"/>
      <c r="Q36" s="198">
        <v>10</v>
      </c>
      <c r="R36" s="199"/>
      <c r="S36" s="200" t="s">
        <v>208</v>
      </c>
      <c r="T36" s="201"/>
      <c r="U36" s="202"/>
      <c r="V36" s="202"/>
      <c r="W36" s="202"/>
      <c r="X36" s="203"/>
      <c r="Y36" s="202"/>
      <c r="Z36" s="204">
        <f>SUM(Z33:Z35)</f>
        <v>147.61112499999999</v>
      </c>
      <c r="AA36" s="205"/>
      <c r="AB36" s="205"/>
      <c r="AC36" s="205">
        <f>SUM(AC33:AC35)</f>
        <v>24.601854166666666</v>
      </c>
      <c r="AD36" s="205">
        <v>1</v>
      </c>
      <c r="AE36" s="205">
        <v>3</v>
      </c>
      <c r="AF36" s="205">
        <v>2</v>
      </c>
      <c r="AG36" s="205" t="s">
        <v>148</v>
      </c>
      <c r="AH36" s="205"/>
      <c r="AI36" s="205"/>
      <c r="AJ36" s="206" t="s">
        <v>84</v>
      </c>
      <c r="AM36" s="92"/>
      <c r="AN36" s="93"/>
      <c r="AO36" s="94"/>
      <c r="AP36" s="94"/>
      <c r="AQ36" s="95"/>
      <c r="AR36" s="93"/>
    </row>
    <row r="37" spans="4:44" ht="45" customHeight="1" thickBot="1">
      <c r="D37" s="21"/>
      <c r="E37" s="22"/>
      <c r="F37" s="22"/>
      <c r="G37" s="27"/>
      <c r="Q37" s="198">
        <v>11</v>
      </c>
      <c r="R37" s="199" t="s">
        <v>212</v>
      </c>
      <c r="S37" s="207" t="s">
        <v>34</v>
      </c>
      <c r="T37" s="201" t="s">
        <v>35</v>
      </c>
      <c r="U37" s="202"/>
      <c r="V37" s="202"/>
      <c r="W37" s="202">
        <v>2.37</v>
      </c>
      <c r="X37" s="203">
        <v>42.5</v>
      </c>
      <c r="Y37" s="202" t="s">
        <v>18</v>
      </c>
      <c r="Z37" s="204">
        <f t="shared" si="1"/>
        <v>12.590625000000001</v>
      </c>
      <c r="AA37" s="205">
        <v>13</v>
      </c>
      <c r="AB37" s="205"/>
      <c r="AC37" s="205">
        <f>Z37/(AD37*AE37*AF37)</f>
        <v>2.0984375000000002</v>
      </c>
      <c r="AD37" s="205">
        <v>1</v>
      </c>
      <c r="AE37" s="205">
        <v>1</v>
      </c>
      <c r="AF37" s="205">
        <v>6</v>
      </c>
      <c r="AG37" s="205" t="s">
        <v>165</v>
      </c>
      <c r="AH37" s="202" t="s">
        <v>18</v>
      </c>
      <c r="AI37" s="202"/>
      <c r="AJ37" s="208" t="s">
        <v>138</v>
      </c>
      <c r="AM37" s="108"/>
      <c r="AN37" s="108"/>
      <c r="AO37" s="109"/>
      <c r="AP37" s="109"/>
      <c r="AQ37" s="110"/>
      <c r="AR37" s="108"/>
    </row>
    <row r="38" spans="4:44" ht="19.5" customHeight="1">
      <c r="D38" s="23"/>
      <c r="E38" s="24"/>
      <c r="F38" s="23"/>
      <c r="G38" s="27"/>
      <c r="Q38" s="262"/>
      <c r="R38" s="111" t="s">
        <v>213</v>
      </c>
      <c r="S38" s="63" t="s">
        <v>36</v>
      </c>
      <c r="T38" s="77" t="s">
        <v>28</v>
      </c>
      <c r="U38" s="61"/>
      <c r="V38" s="61"/>
      <c r="W38" s="61">
        <v>1989.9</v>
      </c>
      <c r="X38" s="46">
        <f>8.7/100</f>
        <v>8.6999999999999994E-2</v>
      </c>
      <c r="Y38" s="61" t="s">
        <v>18</v>
      </c>
      <c r="Z38" s="60">
        <f t="shared" si="1"/>
        <v>21.640162499999999</v>
      </c>
      <c r="AA38" s="62">
        <v>22</v>
      </c>
      <c r="AB38" s="62"/>
      <c r="AC38" s="62">
        <f>Z38/(AD38*AE38*AF38)</f>
        <v>10.820081249999999</v>
      </c>
      <c r="AD38" s="62">
        <v>1</v>
      </c>
      <c r="AE38" s="62">
        <v>1</v>
      </c>
      <c r="AF38" s="62">
        <v>2</v>
      </c>
      <c r="AG38" s="62" t="s">
        <v>148</v>
      </c>
      <c r="AH38" s="61" t="s">
        <v>18</v>
      </c>
      <c r="AI38" s="61"/>
      <c r="AJ38" s="160" t="s">
        <v>170</v>
      </c>
      <c r="AM38" s="271">
        <v>27</v>
      </c>
      <c r="AN38" s="271" t="s">
        <v>100</v>
      </c>
      <c r="AO38" s="267" t="s">
        <v>68</v>
      </c>
      <c r="AP38" s="267">
        <v>2.7</v>
      </c>
      <c r="AQ38" s="269">
        <v>1.84</v>
      </c>
      <c r="AR38" s="271" t="s">
        <v>101</v>
      </c>
    </row>
    <row r="39" spans="4:44" ht="18" customHeight="1" thickBot="1">
      <c r="D39" s="23"/>
      <c r="E39" s="23"/>
      <c r="F39" s="23"/>
      <c r="G39" s="27"/>
      <c r="Q39" s="263"/>
      <c r="R39" s="111" t="s">
        <v>214</v>
      </c>
      <c r="S39" s="59" t="s">
        <v>37</v>
      </c>
      <c r="T39" s="77" t="s">
        <v>38</v>
      </c>
      <c r="U39" s="61"/>
      <c r="V39" s="61"/>
      <c r="W39" s="61">
        <v>48.2</v>
      </c>
      <c r="X39" s="46">
        <f>3/10</f>
        <v>0.3</v>
      </c>
      <c r="Y39" s="61" t="s">
        <v>18</v>
      </c>
      <c r="Z39" s="60">
        <f t="shared" si="1"/>
        <v>1.8075000000000001</v>
      </c>
      <c r="AA39" s="62">
        <v>2</v>
      </c>
      <c r="AB39" s="62"/>
      <c r="AC39" s="62">
        <f>Z39/(AD39*AE39*AF39)</f>
        <v>0.90375000000000005</v>
      </c>
      <c r="AD39" s="62">
        <v>1</v>
      </c>
      <c r="AE39" s="62">
        <v>1</v>
      </c>
      <c r="AF39" s="62">
        <v>2</v>
      </c>
      <c r="AG39" s="62" t="s">
        <v>148</v>
      </c>
      <c r="AH39" s="61" t="s">
        <v>18</v>
      </c>
      <c r="AI39" s="61"/>
      <c r="AJ39" s="160" t="s">
        <v>87</v>
      </c>
      <c r="AM39" s="272"/>
      <c r="AN39" s="272"/>
      <c r="AO39" s="268"/>
      <c r="AP39" s="268"/>
      <c r="AQ39" s="270"/>
      <c r="AR39" s="272"/>
    </row>
    <row r="40" spans="4:44" ht="45.75" customHeight="1" thickBot="1">
      <c r="D40" s="37"/>
      <c r="E40" s="22"/>
      <c r="F40" s="22"/>
      <c r="G40" s="27"/>
      <c r="Q40" s="198">
        <v>12</v>
      </c>
      <c r="R40" s="199"/>
      <c r="S40" s="200" t="s">
        <v>206</v>
      </c>
      <c r="T40" s="201"/>
      <c r="U40" s="202"/>
      <c r="V40" s="202"/>
      <c r="W40" s="202"/>
      <c r="X40" s="203"/>
      <c r="Y40" s="202"/>
      <c r="Z40" s="204">
        <f>(Z39+Z38)</f>
        <v>23.4476625</v>
      </c>
      <c r="AA40" s="204">
        <f t="shared" ref="AA40:AB40" si="9">(AA39+AA38)/3</f>
        <v>8</v>
      </c>
      <c r="AB40" s="204">
        <f t="shared" si="9"/>
        <v>0</v>
      </c>
      <c r="AC40" s="205">
        <f>(AC39+AC38)</f>
        <v>11.72383125</v>
      </c>
      <c r="AD40" s="205">
        <v>1</v>
      </c>
      <c r="AE40" s="205">
        <v>1</v>
      </c>
      <c r="AF40" s="205">
        <v>2</v>
      </c>
      <c r="AG40" s="205" t="s">
        <v>148</v>
      </c>
      <c r="AH40" s="205"/>
      <c r="AI40" s="205"/>
      <c r="AJ40" s="206" t="s">
        <v>87</v>
      </c>
      <c r="AM40" s="39"/>
      <c r="AN40" s="16"/>
      <c r="AO40" s="8"/>
      <c r="AP40" s="8"/>
      <c r="AQ40" s="13"/>
      <c r="AR40" s="19"/>
    </row>
    <row r="41" spans="4:44" ht="31.5" customHeight="1" thickBot="1">
      <c r="D41" s="23"/>
      <c r="E41" s="23"/>
      <c r="F41" s="23"/>
      <c r="G41" s="27"/>
      <c r="Q41" s="209">
        <v>13</v>
      </c>
      <c r="R41" s="308" t="s">
        <v>215</v>
      </c>
      <c r="S41" s="207" t="s">
        <v>169</v>
      </c>
      <c r="T41" s="201" t="s">
        <v>123</v>
      </c>
      <c r="U41" s="202"/>
      <c r="V41" s="202"/>
      <c r="W41" s="202">
        <v>1989.9</v>
      </c>
      <c r="X41" s="203">
        <f>23/100</f>
        <v>0.23</v>
      </c>
      <c r="Y41" s="202" t="s">
        <v>18</v>
      </c>
      <c r="Z41" s="204">
        <f t="shared" si="1"/>
        <v>57.209625000000003</v>
      </c>
      <c r="AA41" s="205">
        <v>57</v>
      </c>
      <c r="AB41" s="205"/>
      <c r="AC41" s="205">
        <f t="shared" ref="AC41:AC52" si="10">Z41/(AD41*AE41*AF41)</f>
        <v>14.302406250000001</v>
      </c>
      <c r="AD41" s="205">
        <v>1</v>
      </c>
      <c r="AE41" s="205">
        <v>1</v>
      </c>
      <c r="AF41" s="205">
        <v>4</v>
      </c>
      <c r="AG41" s="205" t="s">
        <v>163</v>
      </c>
      <c r="AH41" s="202" t="s">
        <v>18</v>
      </c>
      <c r="AI41" s="202"/>
      <c r="AJ41" s="208" t="s">
        <v>137</v>
      </c>
      <c r="AM41" s="18"/>
      <c r="AN41" s="19"/>
      <c r="AO41" s="8"/>
      <c r="AP41" s="8"/>
      <c r="AQ41" s="13"/>
      <c r="AR41" s="19"/>
    </row>
    <row r="42" spans="4:44" ht="18.75" customHeight="1" thickBot="1">
      <c r="D42" s="178"/>
      <c r="E42" s="178"/>
      <c r="F42" s="178"/>
      <c r="G42" s="27"/>
      <c r="Q42" s="210">
        <v>14</v>
      </c>
      <c r="R42" s="309"/>
      <c r="S42" s="207" t="s">
        <v>120</v>
      </c>
      <c r="T42" s="201" t="s">
        <v>123</v>
      </c>
      <c r="U42" s="202"/>
      <c r="V42" s="202"/>
      <c r="W42" s="202">
        <v>898.6</v>
      </c>
      <c r="X42" s="203">
        <v>0.98</v>
      </c>
      <c r="Y42" s="202" t="s">
        <v>18</v>
      </c>
      <c r="Z42" s="204">
        <f>W42*X42/8</f>
        <v>110.07850000000001</v>
      </c>
      <c r="AA42" s="205">
        <v>110</v>
      </c>
      <c r="AB42" s="205"/>
      <c r="AC42" s="205">
        <f>Z42/(AD42*AE42*AF42)</f>
        <v>18.346416666666666</v>
      </c>
      <c r="AD42" s="205">
        <v>1</v>
      </c>
      <c r="AE42" s="205">
        <v>3</v>
      </c>
      <c r="AF42" s="205">
        <v>2</v>
      </c>
      <c r="AG42" s="205" t="s">
        <v>148</v>
      </c>
      <c r="AH42" s="202" t="s">
        <v>18</v>
      </c>
      <c r="AI42" s="202"/>
      <c r="AJ42" s="208" t="s">
        <v>116</v>
      </c>
      <c r="AM42" s="174"/>
      <c r="AN42" s="19"/>
      <c r="AO42" s="8"/>
      <c r="AP42" s="8"/>
      <c r="AQ42" s="13"/>
      <c r="AR42" s="19"/>
    </row>
    <row r="43" spans="4:44" ht="15.75" thickBot="1">
      <c r="D43" s="23"/>
      <c r="E43" s="23"/>
      <c r="F43" s="23"/>
      <c r="G43" s="27"/>
      <c r="Q43" s="210"/>
      <c r="R43" s="309"/>
      <c r="S43" s="65" t="s">
        <v>119</v>
      </c>
      <c r="T43" s="78" t="s">
        <v>123</v>
      </c>
      <c r="U43" s="67"/>
      <c r="V43" s="67"/>
      <c r="W43" s="67">
        <v>418.3</v>
      </c>
      <c r="X43" s="48">
        <v>1.75</v>
      </c>
      <c r="Y43" s="67" t="s">
        <v>18</v>
      </c>
      <c r="Z43" s="66">
        <f t="shared" si="1"/>
        <v>91.503124999999997</v>
      </c>
      <c r="AA43" s="68">
        <v>92</v>
      </c>
      <c r="AB43" s="68"/>
      <c r="AC43" s="68">
        <f t="shared" si="10"/>
        <v>15.250520833333333</v>
      </c>
      <c r="AD43" s="68">
        <v>1</v>
      </c>
      <c r="AE43" s="68">
        <v>3</v>
      </c>
      <c r="AF43" s="68">
        <v>2</v>
      </c>
      <c r="AG43" s="68" t="s">
        <v>148</v>
      </c>
      <c r="AH43" s="67" t="s">
        <v>18</v>
      </c>
      <c r="AI43" s="67"/>
      <c r="AJ43" s="160" t="s">
        <v>117</v>
      </c>
      <c r="AM43" s="18"/>
      <c r="AN43" s="19"/>
      <c r="AO43" s="8"/>
      <c r="AP43" s="8"/>
      <c r="AQ43" s="13"/>
      <c r="AR43" s="19"/>
    </row>
    <row r="44" spans="4:44" ht="15.75" hidden="1" customHeight="1" thickBot="1">
      <c r="D44" s="23"/>
      <c r="E44" s="23"/>
      <c r="F44" s="23"/>
      <c r="G44" s="27"/>
      <c r="Q44" s="211"/>
      <c r="R44" s="309"/>
      <c r="S44" s="53"/>
      <c r="T44" s="227"/>
      <c r="U44" s="53"/>
      <c r="V44" s="53"/>
      <c r="W44" s="53"/>
      <c r="X44" s="53"/>
      <c r="Y44" s="53"/>
      <c r="Z44" s="228"/>
      <c r="AA44" s="228"/>
      <c r="AB44" s="228"/>
      <c r="AC44" s="228"/>
      <c r="AD44" s="228"/>
      <c r="AE44" s="228"/>
      <c r="AF44" s="228"/>
      <c r="AG44" s="228"/>
      <c r="AH44" s="53"/>
      <c r="AI44" s="53"/>
      <c r="AJ44" s="53"/>
      <c r="AM44" s="18"/>
      <c r="AN44" s="19"/>
      <c r="AO44" s="8"/>
      <c r="AP44" s="8"/>
      <c r="AQ44" s="13"/>
      <c r="AR44" s="19"/>
    </row>
    <row r="45" spans="4:44" ht="15.75" thickBot="1">
      <c r="D45" s="23"/>
      <c r="E45" s="23"/>
      <c r="F45" s="23"/>
      <c r="G45" s="27"/>
      <c r="Q45" s="212"/>
      <c r="R45" s="309"/>
      <c r="S45" s="65" t="s">
        <v>122</v>
      </c>
      <c r="T45" s="78" t="s">
        <v>123</v>
      </c>
      <c r="U45" s="67"/>
      <c r="V45" s="67"/>
      <c r="W45" s="67">
        <v>549.1</v>
      </c>
      <c r="X45" s="48">
        <v>0.27</v>
      </c>
      <c r="Y45" s="67" t="s">
        <v>18</v>
      </c>
      <c r="Z45" s="66">
        <f t="shared" si="1"/>
        <v>18.532125000000001</v>
      </c>
      <c r="AA45" s="68">
        <v>19</v>
      </c>
      <c r="AB45" s="68"/>
      <c r="AC45" s="68">
        <f t="shared" si="10"/>
        <v>3.0886875000000003</v>
      </c>
      <c r="AD45" s="68">
        <v>1</v>
      </c>
      <c r="AE45" s="68">
        <v>3</v>
      </c>
      <c r="AF45" s="68">
        <v>2</v>
      </c>
      <c r="AG45" s="68" t="s">
        <v>148</v>
      </c>
      <c r="AH45" s="67" t="s">
        <v>18</v>
      </c>
      <c r="AI45" s="67"/>
      <c r="AJ45" s="160" t="s">
        <v>117</v>
      </c>
      <c r="AM45" s="18"/>
      <c r="AN45" s="19"/>
      <c r="AO45" s="8"/>
      <c r="AP45" s="8"/>
      <c r="AQ45" s="13"/>
      <c r="AR45" s="19"/>
    </row>
    <row r="46" spans="4:44" ht="15.75" thickBot="1">
      <c r="D46" s="178"/>
      <c r="E46" s="178"/>
      <c r="F46" s="178"/>
      <c r="G46" s="27"/>
      <c r="Q46" s="212">
        <v>15</v>
      </c>
      <c r="R46" s="309"/>
      <c r="S46" s="207" t="s">
        <v>225</v>
      </c>
      <c r="T46" s="201"/>
      <c r="U46" s="202"/>
      <c r="V46" s="202"/>
      <c r="W46" s="202"/>
      <c r="X46" s="203"/>
      <c r="Y46" s="202"/>
      <c r="Z46" s="204">
        <f>SUM(Z43:Z45)</f>
        <v>110.03524999999999</v>
      </c>
      <c r="AA46" s="205"/>
      <c r="AB46" s="205"/>
      <c r="AC46" s="205">
        <f>SUM(AC43:AC45)</f>
        <v>18.339208333333332</v>
      </c>
      <c r="AD46" s="205">
        <v>1</v>
      </c>
      <c r="AE46" s="205">
        <v>3</v>
      </c>
      <c r="AF46" s="205">
        <v>2</v>
      </c>
      <c r="AG46" s="205" t="s">
        <v>148</v>
      </c>
      <c r="AH46" s="202" t="s">
        <v>18</v>
      </c>
      <c r="AI46" s="202"/>
      <c r="AJ46" s="208" t="s">
        <v>117</v>
      </c>
      <c r="AM46" s="174"/>
      <c r="AN46" s="19"/>
      <c r="AO46" s="8"/>
      <c r="AP46" s="8"/>
      <c r="AQ46" s="13"/>
      <c r="AR46" s="19"/>
    </row>
    <row r="47" spans="4:44" ht="32.25" customHeight="1" thickBot="1">
      <c r="D47" s="259"/>
      <c r="E47" s="24"/>
      <c r="F47" s="23"/>
      <c r="G47" s="27"/>
      <c r="Q47" s="209">
        <v>16</v>
      </c>
      <c r="R47" s="310"/>
      <c r="S47" s="213" t="s">
        <v>121</v>
      </c>
      <c r="T47" s="201" t="s">
        <v>124</v>
      </c>
      <c r="U47" s="202"/>
      <c r="V47" s="202"/>
      <c r="W47" s="202">
        <v>112.3</v>
      </c>
      <c r="X47" s="203">
        <v>0.49</v>
      </c>
      <c r="Y47" s="202" t="s">
        <v>18</v>
      </c>
      <c r="Z47" s="204">
        <f t="shared" si="1"/>
        <v>6.8783750000000001</v>
      </c>
      <c r="AA47" s="205">
        <v>7</v>
      </c>
      <c r="AB47" s="205"/>
      <c r="AC47" s="205">
        <f t="shared" si="10"/>
        <v>0.76426388888888885</v>
      </c>
      <c r="AD47" s="205">
        <v>1</v>
      </c>
      <c r="AE47" s="205">
        <v>3</v>
      </c>
      <c r="AF47" s="205">
        <v>3</v>
      </c>
      <c r="AG47" s="205" t="s">
        <v>162</v>
      </c>
      <c r="AH47" s="202" t="s">
        <v>18</v>
      </c>
      <c r="AI47" s="202"/>
      <c r="AJ47" s="208" t="s">
        <v>136</v>
      </c>
      <c r="AM47" s="18">
        <v>28</v>
      </c>
      <c r="AN47" s="19" t="s">
        <v>102</v>
      </c>
      <c r="AO47" s="8" t="s">
        <v>68</v>
      </c>
      <c r="AP47" s="8">
        <v>1.2</v>
      </c>
      <c r="AQ47" s="13">
        <v>1.04</v>
      </c>
      <c r="AR47" s="19" t="s">
        <v>103</v>
      </c>
    </row>
    <row r="48" spans="4:44" ht="30" customHeight="1" thickBot="1">
      <c r="D48" s="259"/>
      <c r="E48" s="24"/>
      <c r="F48" s="23"/>
      <c r="G48" s="27"/>
      <c r="Q48" s="169">
        <v>20</v>
      </c>
      <c r="R48" s="64" t="s">
        <v>216</v>
      </c>
      <c r="S48" s="170" t="s">
        <v>39</v>
      </c>
      <c r="T48" s="78" t="s">
        <v>40</v>
      </c>
      <c r="U48" s="67"/>
      <c r="V48" s="67"/>
      <c r="W48" s="67">
        <v>729.9</v>
      </c>
      <c r="X48" s="48">
        <f>52.5/100</f>
        <v>0.52500000000000002</v>
      </c>
      <c r="Y48" s="67" t="s">
        <v>18</v>
      </c>
      <c r="Z48" s="66">
        <f t="shared" si="1"/>
        <v>47.899687499999999</v>
      </c>
      <c r="AA48" s="68">
        <v>48</v>
      </c>
      <c r="AB48" s="68"/>
      <c r="AC48" s="68">
        <f t="shared" si="10"/>
        <v>2.2809374999999998</v>
      </c>
      <c r="AD48" s="68">
        <v>1</v>
      </c>
      <c r="AE48" s="68">
        <v>3</v>
      </c>
      <c r="AF48" s="68">
        <v>7</v>
      </c>
      <c r="AG48" s="135" t="s">
        <v>221</v>
      </c>
      <c r="AH48" s="132" t="s">
        <v>18</v>
      </c>
      <c r="AI48" s="132"/>
      <c r="AJ48" s="161" t="s">
        <v>222</v>
      </c>
      <c r="AM48" s="18">
        <v>29</v>
      </c>
      <c r="AN48" s="19" t="s">
        <v>104</v>
      </c>
      <c r="AO48" s="8" t="s">
        <v>68</v>
      </c>
      <c r="AP48" s="8">
        <v>2.72</v>
      </c>
      <c r="AQ48" s="13">
        <v>4.2</v>
      </c>
      <c r="AR48" s="19" t="s">
        <v>93</v>
      </c>
    </row>
    <row r="49" spans="4:44" ht="32.25" customHeight="1" thickBot="1">
      <c r="D49" s="164"/>
      <c r="E49" s="164"/>
      <c r="F49" s="164"/>
      <c r="G49" s="27"/>
      <c r="Q49" s="165">
        <v>25</v>
      </c>
      <c r="R49" s="171" t="s">
        <v>217</v>
      </c>
      <c r="S49" s="172" t="s">
        <v>45</v>
      </c>
      <c r="T49" s="131" t="s">
        <v>40</v>
      </c>
      <c r="U49" s="132"/>
      <c r="V49" s="132"/>
      <c r="W49" s="132">
        <v>948.6</v>
      </c>
      <c r="X49" s="133">
        <f>185/100</f>
        <v>1.85</v>
      </c>
      <c r="Y49" s="132" t="s">
        <v>18</v>
      </c>
      <c r="Z49" s="134">
        <f t="shared" ref="Z49" si="11">W49*X49/8</f>
        <v>219.36375000000001</v>
      </c>
      <c r="AA49" s="135">
        <v>219</v>
      </c>
      <c r="AB49" s="135"/>
      <c r="AC49" s="135">
        <f>Z49/(AD49*AE49*AF49)</f>
        <v>10.445892857142857</v>
      </c>
      <c r="AD49" s="135">
        <v>1</v>
      </c>
      <c r="AE49" s="135">
        <v>3</v>
      </c>
      <c r="AF49" s="135">
        <v>7</v>
      </c>
      <c r="AG49" s="135" t="s">
        <v>221</v>
      </c>
      <c r="AH49" s="132" t="s">
        <v>18</v>
      </c>
      <c r="AI49" s="132"/>
      <c r="AJ49" s="161" t="s">
        <v>222</v>
      </c>
      <c r="AM49" s="167"/>
      <c r="AN49" s="167"/>
      <c r="AO49" s="168"/>
      <c r="AP49" s="166"/>
      <c r="AQ49" s="166"/>
      <c r="AR49" s="16"/>
    </row>
    <row r="50" spans="4:44" ht="32.25" customHeight="1" thickBot="1">
      <c r="D50" s="164"/>
      <c r="E50" s="164"/>
      <c r="F50" s="164"/>
      <c r="G50" s="27"/>
      <c r="Q50" s="215">
        <v>17</v>
      </c>
      <c r="R50" s="214"/>
      <c r="S50" s="216" t="s">
        <v>224</v>
      </c>
      <c r="T50" s="217"/>
      <c r="U50" s="218"/>
      <c r="V50" s="218"/>
      <c r="W50" s="218"/>
      <c r="X50" s="219"/>
      <c r="Y50" s="218"/>
      <c r="Z50" s="220">
        <f>SUM(Z48:Z49)</f>
        <v>267.26343750000001</v>
      </c>
      <c r="AA50" s="221"/>
      <c r="AB50" s="221"/>
      <c r="AC50" s="221">
        <v>12</v>
      </c>
      <c r="AD50" s="221">
        <v>1</v>
      </c>
      <c r="AE50" s="221">
        <v>3</v>
      </c>
      <c r="AF50" s="221">
        <v>7</v>
      </c>
      <c r="AG50" s="221" t="s">
        <v>221</v>
      </c>
      <c r="AH50" s="218"/>
      <c r="AI50" s="218"/>
      <c r="AJ50" s="206" t="s">
        <v>222</v>
      </c>
      <c r="AM50" s="167"/>
      <c r="AN50" s="19"/>
      <c r="AO50" s="20"/>
      <c r="AP50" s="8"/>
      <c r="AQ50" s="8"/>
      <c r="AR50" s="16"/>
    </row>
    <row r="51" spans="4:44" ht="30" customHeight="1" thickBot="1">
      <c r="D51" s="23"/>
      <c r="E51" s="23"/>
      <c r="F51" s="23"/>
      <c r="G51" s="27"/>
      <c r="Q51" s="162"/>
      <c r="R51" s="299" t="s">
        <v>218</v>
      </c>
      <c r="S51" s="71" t="s">
        <v>129</v>
      </c>
      <c r="T51" s="79" t="s">
        <v>17</v>
      </c>
      <c r="U51" s="70"/>
      <c r="V51" s="70"/>
      <c r="W51" s="70">
        <v>189</v>
      </c>
      <c r="X51" s="46">
        <v>1.7</v>
      </c>
      <c r="Y51" s="61" t="s">
        <v>18</v>
      </c>
      <c r="Z51" s="60">
        <f t="shared" si="1"/>
        <v>40.162500000000001</v>
      </c>
      <c r="AA51" s="62">
        <v>40</v>
      </c>
      <c r="AB51" s="62"/>
      <c r="AC51" s="62">
        <f t="shared" si="10"/>
        <v>13.387500000000001</v>
      </c>
      <c r="AD51" s="62">
        <v>1</v>
      </c>
      <c r="AE51" s="62">
        <v>1</v>
      </c>
      <c r="AF51" s="62">
        <v>3</v>
      </c>
      <c r="AG51" s="62" t="s">
        <v>162</v>
      </c>
      <c r="AH51" s="61" t="s">
        <v>18</v>
      </c>
      <c r="AI51" s="61"/>
      <c r="AJ51" s="160" t="s">
        <v>220</v>
      </c>
      <c r="AM51" s="18">
        <v>30</v>
      </c>
      <c r="AN51" s="19" t="s">
        <v>27</v>
      </c>
      <c r="AO51" s="8" t="s">
        <v>68</v>
      </c>
      <c r="AP51" s="8">
        <v>1.08</v>
      </c>
      <c r="AQ51" s="13" t="s">
        <v>18</v>
      </c>
      <c r="AR51" s="19" t="s">
        <v>71</v>
      </c>
    </row>
    <row r="52" spans="4:44" ht="15.75" customHeight="1" thickBot="1">
      <c r="D52" s="23"/>
      <c r="E52" s="23"/>
      <c r="F52" s="23"/>
      <c r="G52" s="27"/>
      <c r="Q52" s="163"/>
      <c r="R52" s="299"/>
      <c r="S52" s="71" t="s">
        <v>130</v>
      </c>
      <c r="T52" s="79" t="s">
        <v>17</v>
      </c>
      <c r="U52" s="70"/>
      <c r="V52" s="70"/>
      <c r="W52" s="70">
        <v>184</v>
      </c>
      <c r="X52" s="46">
        <v>2.14</v>
      </c>
      <c r="Y52" s="61" t="s">
        <v>18</v>
      </c>
      <c r="Z52" s="60">
        <f t="shared" si="1"/>
        <v>49.220000000000006</v>
      </c>
      <c r="AA52" s="62">
        <v>49</v>
      </c>
      <c r="AB52" s="62"/>
      <c r="AC52" s="62">
        <f t="shared" si="10"/>
        <v>16.40666666666667</v>
      </c>
      <c r="AD52" s="62">
        <v>1</v>
      </c>
      <c r="AE52" s="62">
        <v>1</v>
      </c>
      <c r="AF52" s="62">
        <v>3</v>
      </c>
      <c r="AG52" s="62" t="s">
        <v>162</v>
      </c>
      <c r="AH52" s="61" t="s">
        <v>18</v>
      </c>
      <c r="AI52" s="61"/>
      <c r="AJ52" s="160" t="s">
        <v>220</v>
      </c>
      <c r="AM52" s="18">
        <v>31</v>
      </c>
      <c r="AN52" s="19" t="s">
        <v>105</v>
      </c>
      <c r="AO52" s="8" t="s">
        <v>106</v>
      </c>
      <c r="AP52" s="8">
        <v>2.16</v>
      </c>
      <c r="AQ52" s="13" t="s">
        <v>18</v>
      </c>
      <c r="AR52" s="19" t="s">
        <v>107</v>
      </c>
    </row>
    <row r="53" spans="4:44" ht="46.5" customHeight="1" thickBot="1">
      <c r="D53" s="42"/>
      <c r="E53" s="22"/>
      <c r="F53" s="22"/>
      <c r="G53" s="27"/>
      <c r="Q53" s="198">
        <v>18</v>
      </c>
      <c r="R53" s="199"/>
      <c r="S53" s="200" t="s">
        <v>204</v>
      </c>
      <c r="T53" s="201"/>
      <c r="U53" s="202"/>
      <c r="V53" s="202"/>
      <c r="W53" s="202"/>
      <c r="X53" s="203"/>
      <c r="Y53" s="202"/>
      <c r="Z53" s="204">
        <f>(Z52+Z51)</f>
        <v>89.382500000000007</v>
      </c>
      <c r="AA53" s="204">
        <f t="shared" ref="AA53:AB53" si="12">(AA52+AA51)/3</f>
        <v>29.666666666666668</v>
      </c>
      <c r="AB53" s="204">
        <f t="shared" si="12"/>
        <v>0</v>
      </c>
      <c r="AC53" s="205">
        <f>(AC52+AC51)</f>
        <v>29.794166666666669</v>
      </c>
      <c r="AD53" s="205">
        <v>1</v>
      </c>
      <c r="AE53" s="205">
        <v>1</v>
      </c>
      <c r="AF53" s="205">
        <v>3</v>
      </c>
      <c r="AG53" s="205" t="s">
        <v>162</v>
      </c>
      <c r="AH53" s="205"/>
      <c r="AI53" s="205"/>
      <c r="AJ53" s="208" t="s">
        <v>220</v>
      </c>
      <c r="AM53" s="39"/>
      <c r="AN53" s="16"/>
      <c r="AO53" s="8"/>
      <c r="AP53" s="8"/>
      <c r="AQ53" s="13"/>
      <c r="AR53" s="19"/>
    </row>
    <row r="54" spans="4:44" s="53" customFormat="1" ht="18.75" customHeight="1" thickBot="1">
      <c r="D54" s="55"/>
      <c r="E54" s="55"/>
      <c r="F54" s="55"/>
      <c r="G54" s="56"/>
      <c r="Q54" s="198">
        <v>19</v>
      </c>
      <c r="R54" s="199" t="s">
        <v>194</v>
      </c>
      <c r="S54" s="222" t="s">
        <v>41</v>
      </c>
      <c r="T54" s="201" t="s">
        <v>168</v>
      </c>
      <c r="U54" s="202"/>
      <c r="V54" s="202"/>
      <c r="W54" s="202">
        <v>5049</v>
      </c>
      <c r="X54" s="203">
        <f>5.2/10</f>
        <v>0.52</v>
      </c>
      <c r="Y54" s="202" t="s">
        <v>18</v>
      </c>
      <c r="Z54" s="204">
        <f t="shared" si="1"/>
        <v>328.185</v>
      </c>
      <c r="AA54" s="205">
        <v>328</v>
      </c>
      <c r="AB54" s="205"/>
      <c r="AC54" s="205">
        <f t="shared" ref="AC54:AC59" si="13">Z54/(AD54*AE54*AF54)</f>
        <v>36.465000000000003</v>
      </c>
      <c r="AD54" s="205">
        <v>1</v>
      </c>
      <c r="AE54" s="205">
        <v>3</v>
      </c>
      <c r="AF54" s="205">
        <v>3</v>
      </c>
      <c r="AG54" s="205" t="s">
        <v>162</v>
      </c>
      <c r="AH54" s="202" t="s">
        <v>18</v>
      </c>
      <c r="AI54" s="202"/>
      <c r="AJ54" s="208" t="s">
        <v>115</v>
      </c>
      <c r="AM54" s="72"/>
      <c r="AN54" s="73" t="s">
        <v>108</v>
      </c>
      <c r="AO54" s="74"/>
      <c r="AP54" s="74"/>
      <c r="AQ54" s="72"/>
      <c r="AR54" s="75"/>
    </row>
    <row r="55" spans="4:44" ht="46.5" customHeight="1" thickBot="1">
      <c r="D55" s="103"/>
      <c r="E55" s="22"/>
      <c r="F55" s="22"/>
      <c r="G55" s="27"/>
      <c r="O55" s="53"/>
      <c r="P55" s="125"/>
      <c r="Q55" s="198">
        <v>20</v>
      </c>
      <c r="R55" s="199" t="s">
        <v>195</v>
      </c>
      <c r="S55" s="207" t="s">
        <v>23</v>
      </c>
      <c r="T55" s="201" t="s">
        <v>156</v>
      </c>
      <c r="U55" s="202"/>
      <c r="V55" s="202"/>
      <c r="W55" s="202">
        <v>500.5</v>
      </c>
      <c r="X55" s="203">
        <f>97/100</f>
        <v>0.97</v>
      </c>
      <c r="Y55" s="202" t="s">
        <v>18</v>
      </c>
      <c r="Z55" s="204">
        <f>W55*X55/8</f>
        <v>60.685625000000002</v>
      </c>
      <c r="AA55" s="205">
        <v>61</v>
      </c>
      <c r="AB55" s="205"/>
      <c r="AC55" s="205">
        <f t="shared" si="13"/>
        <v>10.114270833333334</v>
      </c>
      <c r="AD55" s="205">
        <v>1</v>
      </c>
      <c r="AE55" s="205">
        <v>2</v>
      </c>
      <c r="AF55" s="205">
        <v>3</v>
      </c>
      <c r="AG55" s="205" t="s">
        <v>162</v>
      </c>
      <c r="AH55" s="202" t="s">
        <v>18</v>
      </c>
      <c r="AI55" s="202"/>
      <c r="AJ55" s="223" t="s">
        <v>202</v>
      </c>
      <c r="AM55" s="104"/>
      <c r="AN55" s="15" t="s">
        <v>76</v>
      </c>
      <c r="AO55" s="105"/>
      <c r="AP55" s="9" t="s">
        <v>18</v>
      </c>
      <c r="AQ55" s="106"/>
      <c r="AR55" s="104"/>
    </row>
    <row r="56" spans="4:44" ht="30">
      <c r="D56" s="23"/>
      <c r="E56" s="23"/>
      <c r="F56" s="23"/>
      <c r="G56" s="27"/>
      <c r="Q56" s="264"/>
      <c r="R56" s="173" t="s">
        <v>196</v>
      </c>
      <c r="S56" s="71" t="s">
        <v>42</v>
      </c>
      <c r="T56" s="79" t="s">
        <v>40</v>
      </c>
      <c r="U56" s="70"/>
      <c r="V56" s="70"/>
      <c r="W56" s="70">
        <v>868.6</v>
      </c>
      <c r="X56" s="46">
        <f>41/100</f>
        <v>0.41</v>
      </c>
      <c r="Y56" s="61" t="s">
        <v>18</v>
      </c>
      <c r="Z56" s="60">
        <f t="shared" si="1"/>
        <v>44.515749999999997</v>
      </c>
      <c r="AA56" s="62">
        <v>45</v>
      </c>
      <c r="AB56" s="62"/>
      <c r="AC56" s="62">
        <f t="shared" si="13"/>
        <v>4.9461944444444441</v>
      </c>
      <c r="AD56" s="62">
        <v>1</v>
      </c>
      <c r="AE56" s="62">
        <v>3</v>
      </c>
      <c r="AF56" s="62">
        <v>3</v>
      </c>
      <c r="AG56" s="62" t="s">
        <v>162</v>
      </c>
      <c r="AH56" s="61" t="s">
        <v>18</v>
      </c>
      <c r="AI56" s="61"/>
      <c r="AJ56" s="160" t="s">
        <v>202</v>
      </c>
      <c r="AM56" s="271">
        <v>33</v>
      </c>
      <c r="AN56" s="271" t="s">
        <v>110</v>
      </c>
      <c r="AO56" s="297" t="s">
        <v>111</v>
      </c>
      <c r="AP56" s="269">
        <v>1.56</v>
      </c>
      <c r="AQ56" s="269">
        <v>1.56</v>
      </c>
      <c r="AR56" s="271" t="s">
        <v>93</v>
      </c>
    </row>
    <row r="57" spans="4:44" ht="15.75" thickBot="1">
      <c r="D57" s="23"/>
      <c r="E57" s="23"/>
      <c r="F57" s="23"/>
      <c r="G57" s="27"/>
      <c r="Q57" s="265"/>
      <c r="R57" s="173" t="s">
        <v>197</v>
      </c>
      <c r="S57" s="71" t="s">
        <v>43</v>
      </c>
      <c r="T57" s="79" t="s">
        <v>40</v>
      </c>
      <c r="U57" s="70"/>
      <c r="V57" s="70"/>
      <c r="W57" s="70">
        <v>1117.4000000000001</v>
      </c>
      <c r="X57" s="46">
        <f>6.6/100</f>
        <v>6.6000000000000003E-2</v>
      </c>
      <c r="Y57" s="61" t="s">
        <v>18</v>
      </c>
      <c r="Z57" s="60">
        <f t="shared" si="1"/>
        <v>9.2185500000000005</v>
      </c>
      <c r="AA57" s="62">
        <v>9</v>
      </c>
      <c r="AB57" s="62"/>
      <c r="AC57" s="62">
        <f t="shared" si="13"/>
        <v>1.0242833333333334</v>
      </c>
      <c r="AD57" s="62">
        <v>1</v>
      </c>
      <c r="AE57" s="62">
        <v>3</v>
      </c>
      <c r="AF57" s="62">
        <v>3</v>
      </c>
      <c r="AG57" s="62" t="s">
        <v>162</v>
      </c>
      <c r="AH57" s="61" t="s">
        <v>18</v>
      </c>
      <c r="AI57" s="61"/>
      <c r="AJ57" s="160" t="s">
        <v>135</v>
      </c>
      <c r="AM57" s="272"/>
      <c r="AN57" s="272"/>
      <c r="AO57" s="298"/>
      <c r="AP57" s="270"/>
      <c r="AQ57" s="270"/>
      <c r="AR57" s="272"/>
    </row>
    <row r="58" spans="4:44" ht="15.75" customHeight="1">
      <c r="D58" s="37"/>
      <c r="E58" s="37"/>
      <c r="F58" s="37"/>
      <c r="G58" s="27"/>
      <c r="Q58" s="265"/>
      <c r="R58" s="173" t="s">
        <v>198</v>
      </c>
      <c r="S58" s="71" t="s">
        <v>44</v>
      </c>
      <c r="T58" s="79" t="s">
        <v>40</v>
      </c>
      <c r="U58" s="70"/>
      <c r="V58" s="70"/>
      <c r="W58" s="70">
        <v>2171.6999999999998</v>
      </c>
      <c r="X58" s="46">
        <f>7.8/100</f>
        <v>7.8E-2</v>
      </c>
      <c r="Y58" s="61" t="s">
        <v>18</v>
      </c>
      <c r="Z58" s="60">
        <f t="shared" si="1"/>
        <v>21.174074999999998</v>
      </c>
      <c r="AA58" s="62">
        <v>21</v>
      </c>
      <c r="AB58" s="62"/>
      <c r="AC58" s="62">
        <f t="shared" si="13"/>
        <v>2.3526749999999996</v>
      </c>
      <c r="AD58" s="62">
        <v>1</v>
      </c>
      <c r="AE58" s="62">
        <v>3</v>
      </c>
      <c r="AF58" s="62">
        <v>3</v>
      </c>
      <c r="AG58" s="62" t="s">
        <v>162</v>
      </c>
      <c r="AH58" s="61" t="s">
        <v>18</v>
      </c>
      <c r="AI58" s="61"/>
      <c r="AJ58" s="160" t="s">
        <v>135</v>
      </c>
      <c r="AM58" s="38">
        <v>34</v>
      </c>
      <c r="AN58" s="38" t="s">
        <v>112</v>
      </c>
      <c r="AO58" s="44" t="s">
        <v>111</v>
      </c>
      <c r="AP58" s="40">
        <v>2.04</v>
      </c>
      <c r="AQ58" s="40" t="s">
        <v>18</v>
      </c>
      <c r="AR58" s="15" t="s">
        <v>134</v>
      </c>
    </row>
    <row r="59" spans="4:44" ht="15.75" thickBot="1">
      <c r="D59" s="23"/>
      <c r="E59" s="23"/>
      <c r="F59" s="23"/>
      <c r="G59" s="27"/>
      <c r="Q59" s="266"/>
      <c r="R59" s="173" t="s">
        <v>171</v>
      </c>
      <c r="S59" s="71" t="s">
        <v>46</v>
      </c>
      <c r="T59" s="79" t="s">
        <v>40</v>
      </c>
      <c r="U59" s="70"/>
      <c r="V59" s="70"/>
      <c r="W59" s="70">
        <v>1898.6</v>
      </c>
      <c r="X59" s="46">
        <f>23/100</f>
        <v>0.23</v>
      </c>
      <c r="Y59" s="61" t="s">
        <v>18</v>
      </c>
      <c r="Z59" s="60">
        <f>W59*X59/8</f>
        <v>54.58475</v>
      </c>
      <c r="AA59" s="62">
        <v>55</v>
      </c>
      <c r="AB59" s="62"/>
      <c r="AC59" s="62">
        <f t="shared" si="13"/>
        <v>6.064972222222222</v>
      </c>
      <c r="AD59" s="62">
        <v>1</v>
      </c>
      <c r="AE59" s="62">
        <v>3</v>
      </c>
      <c r="AF59" s="62">
        <v>3</v>
      </c>
      <c r="AG59" s="62" t="s">
        <v>162</v>
      </c>
      <c r="AH59" s="61" t="s">
        <v>18</v>
      </c>
      <c r="AI59" s="61"/>
      <c r="AJ59" s="160" t="s">
        <v>201</v>
      </c>
      <c r="AM59" s="18">
        <v>35</v>
      </c>
      <c r="AN59" s="19" t="s">
        <v>31</v>
      </c>
      <c r="AO59" s="20" t="s">
        <v>113</v>
      </c>
      <c r="AP59" s="8">
        <v>1.02</v>
      </c>
      <c r="AQ59" s="8" t="s">
        <v>18</v>
      </c>
      <c r="AR59" s="19" t="s">
        <v>114</v>
      </c>
    </row>
    <row r="60" spans="4:44" ht="46.5" customHeight="1" thickBot="1">
      <c r="D60" s="42"/>
      <c r="E60" s="22"/>
      <c r="F60" s="22"/>
      <c r="G60" s="27"/>
      <c r="Q60" s="198">
        <v>21</v>
      </c>
      <c r="R60" s="199"/>
      <c r="S60" s="200" t="s">
        <v>205</v>
      </c>
      <c r="T60" s="201"/>
      <c r="U60" s="202"/>
      <c r="V60" s="202"/>
      <c r="W60" s="202"/>
      <c r="X60" s="203"/>
      <c r="Y60" s="202"/>
      <c r="Z60" s="204">
        <f>SUM(Z56:Z59)</f>
        <v>129.49312499999999</v>
      </c>
      <c r="AA60" s="205"/>
      <c r="AB60" s="205"/>
      <c r="AC60" s="205">
        <f>SUM(AC56:AC59)</f>
        <v>14.388124999999999</v>
      </c>
      <c r="AD60" s="205">
        <v>1</v>
      </c>
      <c r="AE60" s="205">
        <v>3</v>
      </c>
      <c r="AF60" s="205">
        <v>3</v>
      </c>
      <c r="AG60" s="205" t="s">
        <v>162</v>
      </c>
      <c r="AH60" s="205"/>
      <c r="AI60" s="205"/>
      <c r="AJ60" s="206" t="s">
        <v>135</v>
      </c>
      <c r="AM60" s="39"/>
      <c r="AN60" s="16"/>
      <c r="AO60" s="8"/>
      <c r="AP60" s="8"/>
      <c r="AQ60" s="13"/>
      <c r="AR60" s="19"/>
    </row>
    <row r="61" spans="4:44" ht="32.25" hidden="1" customHeight="1" thickBot="1">
      <c r="D61" s="37"/>
      <c r="E61" s="37"/>
      <c r="F61" s="37"/>
      <c r="G61" s="27"/>
      <c r="Q61" s="142">
        <v>25</v>
      </c>
      <c r="R61" s="144" t="s">
        <v>171</v>
      </c>
      <c r="S61" s="145" t="s">
        <v>45</v>
      </c>
      <c r="T61" s="146" t="s">
        <v>40</v>
      </c>
      <c r="U61" s="147"/>
      <c r="V61" s="147"/>
      <c r="W61" s="147">
        <v>948.6</v>
      </c>
      <c r="X61" s="148">
        <f>185/100</f>
        <v>1.85</v>
      </c>
      <c r="Y61" s="147" t="s">
        <v>18</v>
      </c>
      <c r="Z61" s="149">
        <f t="shared" si="1"/>
        <v>219.36375000000001</v>
      </c>
      <c r="AA61" s="150">
        <v>219</v>
      </c>
      <c r="AB61" s="150"/>
      <c r="AC61" s="150">
        <f>Z61/(AD61*AE61*AF61)</f>
        <v>10.445892857142857</v>
      </c>
      <c r="AD61" s="150">
        <v>1</v>
      </c>
      <c r="AE61" s="150">
        <v>3</v>
      </c>
      <c r="AF61" s="150">
        <v>7</v>
      </c>
      <c r="AG61" s="150" t="s">
        <v>221</v>
      </c>
      <c r="AH61" s="147" t="s">
        <v>18</v>
      </c>
      <c r="AI61" s="147"/>
      <c r="AJ61" s="159" t="s">
        <v>222</v>
      </c>
      <c r="AM61" s="39"/>
      <c r="AN61" s="39"/>
      <c r="AO61" s="45"/>
      <c r="AP61" s="41"/>
      <c r="AQ61" s="41"/>
      <c r="AR61" s="16"/>
    </row>
    <row r="62" spans="4:44" ht="33" customHeight="1" thickBot="1">
      <c r="D62" s="37"/>
      <c r="E62" s="37"/>
      <c r="F62" s="37"/>
      <c r="G62" s="27"/>
      <c r="Q62" s="155"/>
      <c r="R62" s="156"/>
      <c r="S62" s="226" t="s">
        <v>223</v>
      </c>
      <c r="T62" s="302"/>
      <c r="U62" s="303"/>
      <c r="V62" s="303"/>
      <c r="W62" s="303"/>
      <c r="X62" s="304"/>
      <c r="Y62" s="224"/>
      <c r="Z62" s="225">
        <f>Z60+Z55+Z54+Z53+Z50+Z47+Z46+Z37+Z36+Z32+Z20+Z18+Z17+Z16+Z13+Z12+Z9+Z8+Z40+Z41+Z42</f>
        <v>1618.7748724999999</v>
      </c>
      <c r="AA62" s="158"/>
      <c r="AB62" s="157"/>
      <c r="AC62" s="305" t="e">
        <f>#REF!+#REF!+#REF!+#REF!+#REF!+AC60+#REF!+#REF!+#REF!+#REF!+#REF!+AC53+#REF!+#REF!+#REF!+#REF!+#REF!+#REF!+#REF!+#REF!+#REF!+#REF!+#REF!+#REF!+#REF!+#REF!+#REF!+#REF!+#REF!+#REF!+#REF!+#REF!+AC40+AC37+AC31+AC30+#REF!+#REF!+AC32+#REF!+#REF!+#REF!+#REF!+#REF!+#REF!+AC20+AC13+AC55+AC17+#REF!+AC16+AC18+AC9+AC8</f>
        <v>#REF!</v>
      </c>
      <c r="AD62" s="306"/>
      <c r="AE62" s="306"/>
      <c r="AF62" s="306"/>
      <c r="AG62" s="306"/>
      <c r="AH62" s="306"/>
      <c r="AI62" s="306"/>
      <c r="AJ62" s="307"/>
      <c r="AM62" s="39"/>
      <c r="AN62" s="19"/>
      <c r="AO62" s="20"/>
      <c r="AP62" s="8"/>
      <c r="AQ62" s="8"/>
      <c r="AR62" s="19"/>
    </row>
    <row r="63" spans="4:44" ht="15.75" thickBot="1">
      <c r="D63" s="52"/>
      <c r="E63" s="52"/>
      <c r="F63" s="52"/>
      <c r="G63" s="27"/>
      <c r="Q63" s="229">
        <v>22</v>
      </c>
      <c r="R63" s="230"/>
      <c r="S63" s="231" t="s">
        <v>172</v>
      </c>
      <c r="T63" s="232"/>
      <c r="U63" s="233" t="s">
        <v>173</v>
      </c>
      <c r="V63" s="233"/>
      <c r="W63" s="233"/>
      <c r="X63" s="234"/>
      <c r="Y63" s="233"/>
      <c r="Z63" s="232">
        <f>Z62/100*10</f>
        <v>161.87748725</v>
      </c>
      <c r="AA63" s="235"/>
      <c r="AB63" s="235"/>
      <c r="AC63" s="235">
        <f>Z63/(AD63*AE63*AF63)</f>
        <v>10.791832483333334</v>
      </c>
      <c r="AD63" s="235">
        <v>1</v>
      </c>
      <c r="AE63" s="235">
        <v>3</v>
      </c>
      <c r="AF63" s="235">
        <v>5</v>
      </c>
      <c r="AG63" s="235">
        <v>5</v>
      </c>
      <c r="AH63" s="236"/>
      <c r="AI63" s="236"/>
      <c r="AJ63" s="237"/>
      <c r="AM63" s="51"/>
      <c r="AN63" s="19"/>
      <c r="AO63" s="20"/>
      <c r="AP63" s="8"/>
      <c r="AQ63" s="8"/>
      <c r="AR63" s="19"/>
    </row>
    <row r="64" spans="4:44" ht="15.75" thickBot="1">
      <c r="D64" s="52"/>
      <c r="E64" s="52"/>
      <c r="F64" s="52"/>
      <c r="G64" s="27"/>
      <c r="Q64" s="238">
        <v>24</v>
      </c>
      <c r="R64" s="239"/>
      <c r="S64" s="240" t="s">
        <v>174</v>
      </c>
      <c r="T64" s="241"/>
      <c r="U64" s="242" t="s">
        <v>173</v>
      </c>
      <c r="V64" s="242"/>
      <c r="W64" s="242"/>
      <c r="X64" s="243"/>
      <c r="Y64" s="242"/>
      <c r="Z64" s="244">
        <f>Z62/100*12</f>
        <v>194.25298469999998</v>
      </c>
      <c r="AA64" s="245"/>
      <c r="AB64" s="245"/>
      <c r="AC64" s="235">
        <f t="shared" ref="AC64:AC70" si="14">Z64/(AD64*AE64*AF64)</f>
        <v>19.425298469999998</v>
      </c>
      <c r="AD64" s="245">
        <v>1</v>
      </c>
      <c r="AE64" s="245">
        <v>2</v>
      </c>
      <c r="AF64" s="245">
        <v>5</v>
      </c>
      <c r="AG64" s="245">
        <v>5</v>
      </c>
      <c r="AH64" s="246"/>
      <c r="AI64" s="246"/>
      <c r="AJ64" s="247"/>
      <c r="AM64" s="51"/>
      <c r="AN64" s="19"/>
      <c r="AO64" s="20"/>
      <c r="AP64" s="8"/>
      <c r="AQ64" s="8"/>
      <c r="AR64" s="19"/>
    </row>
    <row r="65" spans="4:44" ht="15.75" thickBot="1">
      <c r="D65" s="52"/>
      <c r="E65" s="52"/>
      <c r="F65" s="52"/>
      <c r="G65" s="27"/>
      <c r="Q65" s="238">
        <v>24</v>
      </c>
      <c r="R65" s="239"/>
      <c r="S65" s="240" t="s">
        <v>175</v>
      </c>
      <c r="T65" s="241"/>
      <c r="U65" s="242" t="s">
        <v>176</v>
      </c>
      <c r="V65" s="242"/>
      <c r="W65" s="242"/>
      <c r="X65" s="243"/>
      <c r="Y65" s="242"/>
      <c r="Z65" s="244">
        <f>Z64/100*12</f>
        <v>23.310358164</v>
      </c>
      <c r="AA65" s="245"/>
      <c r="AB65" s="245"/>
      <c r="AC65" s="235">
        <f t="shared" si="14"/>
        <v>5.827589541</v>
      </c>
      <c r="AD65" s="245">
        <v>1</v>
      </c>
      <c r="AE65" s="245">
        <v>1</v>
      </c>
      <c r="AF65" s="245">
        <v>4</v>
      </c>
      <c r="AG65" s="245">
        <v>4</v>
      </c>
      <c r="AH65" s="246"/>
      <c r="AI65" s="246"/>
      <c r="AJ65" s="247"/>
      <c r="AM65" s="51"/>
      <c r="AN65" s="19"/>
      <c r="AO65" s="20"/>
      <c r="AP65" s="8"/>
      <c r="AQ65" s="8"/>
      <c r="AR65" s="19"/>
    </row>
    <row r="66" spans="4:44" ht="15.75" thickBot="1">
      <c r="D66" s="52"/>
      <c r="E66" s="52"/>
      <c r="F66" s="52"/>
      <c r="G66" s="27"/>
      <c r="Q66" s="238">
        <v>25</v>
      </c>
      <c r="R66" s="239"/>
      <c r="S66" s="240" t="s">
        <v>177</v>
      </c>
      <c r="T66" s="244"/>
      <c r="U66" s="248" t="s">
        <v>178</v>
      </c>
      <c r="V66" s="248"/>
      <c r="W66" s="248"/>
      <c r="X66" s="249"/>
      <c r="Y66" s="248"/>
      <c r="Z66" s="244">
        <f>Z62/100*8</f>
        <v>129.50198979999999</v>
      </c>
      <c r="AA66" s="245"/>
      <c r="AB66" s="245"/>
      <c r="AC66" s="235">
        <f t="shared" si="14"/>
        <v>5.3959162416666659</v>
      </c>
      <c r="AD66" s="245">
        <v>1</v>
      </c>
      <c r="AE66" s="245">
        <v>3</v>
      </c>
      <c r="AF66" s="245">
        <v>8</v>
      </c>
      <c r="AG66" s="245">
        <v>8</v>
      </c>
      <c r="AH66" s="246"/>
      <c r="AI66" s="246"/>
      <c r="AJ66" s="247"/>
      <c r="AM66" s="51"/>
      <c r="AN66" s="19"/>
      <c r="AO66" s="20"/>
      <c r="AP66" s="8"/>
      <c r="AQ66" s="8"/>
      <c r="AR66" s="19"/>
    </row>
    <row r="67" spans="4:44" ht="15.75" thickBot="1">
      <c r="D67" s="52"/>
      <c r="E67" s="52"/>
      <c r="F67" s="52"/>
      <c r="G67" s="27"/>
      <c r="Q67" s="238">
        <v>26</v>
      </c>
      <c r="R67" s="239"/>
      <c r="S67" s="240" t="s">
        <v>179</v>
      </c>
      <c r="T67" s="244"/>
      <c r="U67" s="248" t="s">
        <v>178</v>
      </c>
      <c r="V67" s="248"/>
      <c r="W67" s="248"/>
      <c r="X67" s="249"/>
      <c r="Y67" s="248"/>
      <c r="Z67" s="244">
        <f>Z62/100*10</f>
        <v>161.87748725</v>
      </c>
      <c r="AA67" s="245"/>
      <c r="AB67" s="245"/>
      <c r="AC67" s="235">
        <f t="shared" si="14"/>
        <v>20.23468590625</v>
      </c>
      <c r="AD67" s="245">
        <v>1</v>
      </c>
      <c r="AE67" s="245">
        <v>1</v>
      </c>
      <c r="AF67" s="245">
        <v>8</v>
      </c>
      <c r="AG67" s="245">
        <v>8</v>
      </c>
      <c r="AH67" s="246"/>
      <c r="AI67" s="246"/>
      <c r="AJ67" s="247"/>
      <c r="AM67" s="51"/>
      <c r="AN67" s="19"/>
      <c r="AO67" s="20"/>
      <c r="AP67" s="8"/>
      <c r="AQ67" s="8"/>
      <c r="AR67" s="19"/>
    </row>
    <row r="68" spans="4:44" ht="15.75" thickBot="1">
      <c r="D68" s="52"/>
      <c r="E68" s="52"/>
      <c r="F68" s="52"/>
      <c r="G68" s="27"/>
      <c r="Q68" s="238">
        <v>27</v>
      </c>
      <c r="R68" s="239"/>
      <c r="S68" s="240" t="s">
        <v>180</v>
      </c>
      <c r="T68" s="244"/>
      <c r="U68" s="248" t="s">
        <v>181</v>
      </c>
      <c r="V68" s="248"/>
      <c r="W68" s="248"/>
      <c r="X68" s="249"/>
      <c r="Y68" s="248"/>
      <c r="Z68" s="244">
        <f>Z62/100*2</f>
        <v>32.375497449999997</v>
      </c>
      <c r="AA68" s="245"/>
      <c r="AB68" s="245"/>
      <c r="AC68" s="235">
        <f t="shared" si="14"/>
        <v>4.6250710642857138</v>
      </c>
      <c r="AD68" s="245">
        <v>1</v>
      </c>
      <c r="AE68" s="245">
        <v>1</v>
      </c>
      <c r="AF68" s="245">
        <v>7</v>
      </c>
      <c r="AG68" s="245">
        <v>7</v>
      </c>
      <c r="AH68" s="246"/>
      <c r="AI68" s="246"/>
      <c r="AJ68" s="247"/>
      <c r="AM68" s="51"/>
      <c r="AN68" s="19"/>
      <c r="AO68" s="20"/>
      <c r="AP68" s="8"/>
      <c r="AQ68" s="8"/>
      <c r="AR68" s="19"/>
    </row>
    <row r="69" spans="4:44" ht="15.75" thickBot="1">
      <c r="D69" s="52"/>
      <c r="E69" s="52"/>
      <c r="F69" s="52"/>
      <c r="G69" s="27"/>
      <c r="Q69" s="238">
        <v>28</v>
      </c>
      <c r="R69" s="239"/>
      <c r="S69" s="240" t="s">
        <v>182</v>
      </c>
      <c r="T69" s="244"/>
      <c r="U69" s="248" t="s">
        <v>173</v>
      </c>
      <c r="V69" s="248"/>
      <c r="W69" s="248"/>
      <c r="X69" s="249"/>
      <c r="Y69" s="248"/>
      <c r="Z69" s="244">
        <f>Z62/100*4</f>
        <v>64.750994899999995</v>
      </c>
      <c r="AA69" s="245"/>
      <c r="AB69" s="245"/>
      <c r="AC69" s="235">
        <f t="shared" si="14"/>
        <v>12.95019898</v>
      </c>
      <c r="AD69" s="245">
        <v>1</v>
      </c>
      <c r="AE69" s="245">
        <v>1</v>
      </c>
      <c r="AF69" s="245">
        <v>5</v>
      </c>
      <c r="AG69" s="245">
        <v>5</v>
      </c>
      <c r="AH69" s="246"/>
      <c r="AI69" s="246"/>
      <c r="AJ69" s="247"/>
      <c r="AM69" s="51"/>
      <c r="AN69" s="19"/>
      <c r="AO69" s="20"/>
      <c r="AP69" s="8"/>
      <c r="AQ69" s="8"/>
      <c r="AR69" s="19"/>
    </row>
    <row r="70" spans="4:44" ht="15.75" thickBot="1">
      <c r="D70" s="52"/>
      <c r="E70" s="52"/>
      <c r="F70" s="52"/>
      <c r="G70" s="27"/>
      <c r="Q70" s="250">
        <v>29</v>
      </c>
      <c r="R70" s="251"/>
      <c r="S70" s="252" t="s">
        <v>183</v>
      </c>
      <c r="T70" s="253"/>
      <c r="U70" s="254" t="s">
        <v>173</v>
      </c>
      <c r="V70" s="254"/>
      <c r="W70" s="254"/>
      <c r="X70" s="255"/>
      <c r="Y70" s="254"/>
      <c r="Z70" s="253">
        <f>(Z62+Z72)/100*15</f>
        <v>358.00825080210001</v>
      </c>
      <c r="AA70" s="256"/>
      <c r="AB70" s="256"/>
      <c r="AC70" s="235">
        <f t="shared" si="14"/>
        <v>71.601650160420007</v>
      </c>
      <c r="AD70" s="256">
        <v>1</v>
      </c>
      <c r="AE70" s="256">
        <v>1</v>
      </c>
      <c r="AF70" s="256">
        <v>5</v>
      </c>
      <c r="AG70" s="256">
        <v>5</v>
      </c>
      <c r="AH70" s="257"/>
      <c r="AI70" s="257"/>
      <c r="AJ70" s="258"/>
      <c r="AM70" s="51"/>
      <c r="AN70" s="19"/>
      <c r="AO70" s="20"/>
      <c r="AP70" s="8"/>
      <c r="AQ70" s="8"/>
      <c r="AR70" s="19"/>
    </row>
    <row r="71" spans="4:44" ht="16.5" thickBot="1">
      <c r="D71" s="52"/>
      <c r="E71" s="52"/>
      <c r="F71" s="52"/>
      <c r="G71" s="27"/>
      <c r="R71" s="115"/>
      <c r="S71" s="123" t="s">
        <v>203</v>
      </c>
      <c r="T71" s="124"/>
      <c r="U71" s="119"/>
      <c r="V71" s="119"/>
      <c r="W71" s="119"/>
      <c r="X71" s="120"/>
      <c r="Y71" s="116"/>
      <c r="Z71" s="143">
        <f>SUM(Z62:Z70)</f>
        <v>2744.7299228160996</v>
      </c>
      <c r="AA71" s="117"/>
      <c r="AB71" s="117"/>
      <c r="AC71" s="114">
        <f>SUM(AC63:AC70)</f>
        <v>150.85224284695573</v>
      </c>
      <c r="AD71" s="117"/>
      <c r="AE71" s="117"/>
      <c r="AF71" s="117"/>
      <c r="AG71" s="117"/>
      <c r="AH71" s="116"/>
      <c r="AI71" s="116"/>
      <c r="AJ71" s="121"/>
      <c r="AM71" s="107"/>
      <c r="AN71" s="17"/>
      <c r="AO71" s="122"/>
      <c r="AP71" s="9"/>
      <c r="AQ71" s="9"/>
      <c r="AR71" s="17"/>
    </row>
    <row r="72" spans="4:44" hidden="1">
      <c r="T72" s="80"/>
      <c r="U72" s="33"/>
      <c r="V72" s="33"/>
      <c r="W72" s="34"/>
      <c r="Z72" s="32">
        <f>SUM(Z63:Z69)</f>
        <v>767.94679951400008</v>
      </c>
      <c r="AH72" s="35" t="e">
        <f>SUM(#REF!)</f>
        <v>#REF!</v>
      </c>
    </row>
    <row r="73" spans="4:44" hidden="1">
      <c r="S73" s="36"/>
    </row>
    <row r="74" spans="4:44" hidden="1">
      <c r="S74" s="36">
        <f>Z71/125</f>
        <v>21.957839382528796</v>
      </c>
    </row>
  </sheetData>
  <mergeCells count="59">
    <mergeCell ref="T62:X62"/>
    <mergeCell ref="AC62:AJ62"/>
    <mergeCell ref="AM38:AM39"/>
    <mergeCell ref="AN38:AN39"/>
    <mergeCell ref="AO38:AO39"/>
    <mergeCell ref="AR56:AR57"/>
    <mergeCell ref="AM56:AM57"/>
    <mergeCell ref="AN56:AN57"/>
    <mergeCell ref="AO56:AO57"/>
    <mergeCell ref="AP56:AP57"/>
    <mergeCell ref="AQ56:AQ57"/>
    <mergeCell ref="AQ24:AQ25"/>
    <mergeCell ref="AQ38:AQ39"/>
    <mergeCell ref="AR38:AR39"/>
    <mergeCell ref="AN14:AN16"/>
    <mergeCell ref="AO14:AO16"/>
    <mergeCell ref="AQ14:AQ16"/>
    <mergeCell ref="AN26:AN27"/>
    <mergeCell ref="AO26:AO27"/>
    <mergeCell ref="AQ26:AQ27"/>
    <mergeCell ref="AP26:AP27"/>
    <mergeCell ref="AP38:AP39"/>
    <mergeCell ref="I3:I4"/>
    <mergeCell ref="K3:K4"/>
    <mergeCell ref="D24:D25"/>
    <mergeCell ref="Q21:Q31"/>
    <mergeCell ref="AO8:AO9"/>
    <mergeCell ref="R24:R27"/>
    <mergeCell ref="R28:R29"/>
    <mergeCell ref="Q5:Q7"/>
    <mergeCell ref="R4:AJ4"/>
    <mergeCell ref="R3:AJ3"/>
    <mergeCell ref="AM24:AM25"/>
    <mergeCell ref="AN24:AN25"/>
    <mergeCell ref="AO24:AO25"/>
    <mergeCell ref="AM26:AM27"/>
    <mergeCell ref="AQ8:AQ9"/>
    <mergeCell ref="AR8:AR9"/>
    <mergeCell ref="AJ5:AJ6"/>
    <mergeCell ref="R21:R22"/>
    <mergeCell ref="AM8:AM9"/>
    <mergeCell ref="AM14:AM16"/>
    <mergeCell ref="R5:R6"/>
    <mergeCell ref="S5:S6"/>
    <mergeCell ref="AA5:AA6"/>
    <mergeCell ref="T5:T6"/>
    <mergeCell ref="W5:W6"/>
    <mergeCell ref="X5:X6"/>
    <mergeCell ref="Y5:Y6"/>
    <mergeCell ref="AH5:AH6"/>
    <mergeCell ref="D47:D48"/>
    <mergeCell ref="Q33:Q34"/>
    <mergeCell ref="Q38:Q39"/>
    <mergeCell ref="Q56:Q59"/>
    <mergeCell ref="AP8:AP9"/>
    <mergeCell ref="AP24:AP25"/>
    <mergeCell ref="R51:R52"/>
    <mergeCell ref="R33:R34"/>
    <mergeCell ref="R41:R47"/>
  </mergeCells>
  <pageMargins left="0.31496062992125984" right="0.15748031496062992" top="0.19685039370078741" bottom="0.23622047244094491" header="0.23622047244094491" footer="0.23622047244094491"/>
  <pageSetup paperSize="9" scale="6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Анна</cp:lastModifiedBy>
  <cp:lastPrinted>2011-03-30T12:47:11Z</cp:lastPrinted>
  <dcterms:created xsi:type="dcterms:W3CDTF">2011-03-15T13:19:28Z</dcterms:created>
  <dcterms:modified xsi:type="dcterms:W3CDTF">2011-04-05T22:03:01Z</dcterms:modified>
</cp:coreProperties>
</file>